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0\"/>
    </mc:Choice>
  </mc:AlternateContent>
  <xr:revisionPtr revIDLastSave="0" documentId="13_ncr:1_{90D20D8D-32D0-4F16-A171-9D2AF518AA12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부분합(1)" sheetId="9" r:id="rId2"/>
    <sheet name="회원정보_부분합(2)" sheetId="10" r:id="rId3"/>
    <sheet name="회원정보_부분합(3)" sheetId="11" r:id="rId4"/>
    <sheet name="분포표b" sheetId="4" r:id="rId5"/>
    <sheet name="분포표a" sheetId="3" r:id="rId6"/>
    <sheet name="참조표" sheetId="2" r:id="rId7"/>
  </sheets>
  <definedNames>
    <definedName name="_xlnm._FilterDatabase" localSheetId="0" hidden="1">회원정보!$A$1:$AJ$36</definedName>
    <definedName name="_xlnm._FilterDatabase" localSheetId="1" hidden="1">'회원정보_부분합(1)'!$K$1:$S$36</definedName>
    <definedName name="_xlnm._FilterDatabase" localSheetId="2" hidden="1">'회원정보_부분합(2)'!$K$1:$S$41</definedName>
    <definedName name="_xlnm._FilterDatabase" localSheetId="3" hidden="1">'회원정보_부분합(3)'!$K$1:$S$40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9" i="11" l="1"/>
  <c r="AC39" i="11"/>
  <c r="AA39" i="11"/>
  <c r="Z39" i="11"/>
  <c r="Y39" i="11"/>
  <c r="X39" i="11"/>
  <c r="AD39" i="11" s="1"/>
  <c r="U39" i="11"/>
  <c r="T39" i="11"/>
  <c r="S39" i="11"/>
  <c r="Q39" i="11"/>
  <c r="H39" i="11"/>
  <c r="J39" i="11" s="1"/>
  <c r="G39" i="11"/>
  <c r="F39" i="11"/>
  <c r="D39" i="11"/>
  <c r="A39" i="11"/>
  <c r="B39" i="11" s="1"/>
  <c r="AJ38" i="11"/>
  <c r="AC38" i="11"/>
  <c r="AA38" i="11"/>
  <c r="Z38" i="11"/>
  <c r="Y38" i="11"/>
  <c r="X38" i="11"/>
  <c r="AH38" i="11" s="1"/>
  <c r="U38" i="11"/>
  <c r="T38" i="11"/>
  <c r="S38" i="11"/>
  <c r="Q38" i="11"/>
  <c r="H38" i="11"/>
  <c r="N38" i="11" s="1"/>
  <c r="G38" i="11"/>
  <c r="F38" i="11"/>
  <c r="D38" i="11"/>
  <c r="A38" i="11"/>
  <c r="B38" i="11" s="1"/>
  <c r="AJ37" i="11"/>
  <c r="AC37" i="11"/>
  <c r="AA37" i="11"/>
  <c r="Z37" i="11"/>
  <c r="Y37" i="11"/>
  <c r="X37" i="11"/>
  <c r="U37" i="11"/>
  <c r="T37" i="11"/>
  <c r="V37" i="11" s="1"/>
  <c r="W37" i="11" s="1"/>
  <c r="S37" i="11"/>
  <c r="Q37" i="11"/>
  <c r="H37" i="11"/>
  <c r="K37" i="11" s="1"/>
  <c r="G37" i="11"/>
  <c r="F37" i="11"/>
  <c r="D37" i="11"/>
  <c r="A37" i="11"/>
  <c r="B37" i="11" s="1"/>
  <c r="AJ36" i="11"/>
  <c r="AC36" i="11"/>
  <c r="AA36" i="11"/>
  <c r="Z36" i="11"/>
  <c r="Y36" i="11"/>
  <c r="X36" i="11"/>
  <c r="AF36" i="11" s="1"/>
  <c r="U36" i="11"/>
  <c r="T36" i="11"/>
  <c r="S36" i="11"/>
  <c r="Q36" i="11"/>
  <c r="L36" i="11"/>
  <c r="H36" i="11"/>
  <c r="I36" i="11" s="1"/>
  <c r="G36" i="11"/>
  <c r="F36" i="11"/>
  <c r="D36" i="11"/>
  <c r="A36" i="11"/>
  <c r="B36" i="11" s="1"/>
  <c r="AJ35" i="11"/>
  <c r="AC35" i="11"/>
  <c r="AA35" i="11"/>
  <c r="Z35" i="11"/>
  <c r="Y35" i="11"/>
  <c r="X35" i="11"/>
  <c r="AH35" i="11" s="1"/>
  <c r="U35" i="11"/>
  <c r="T35" i="11"/>
  <c r="S35" i="11"/>
  <c r="V35" i="11" s="1"/>
  <c r="W35" i="11" s="1"/>
  <c r="Q35" i="11"/>
  <c r="H35" i="11"/>
  <c r="J35" i="11" s="1"/>
  <c r="G35" i="11"/>
  <c r="F35" i="11"/>
  <c r="D35" i="11"/>
  <c r="A35" i="11"/>
  <c r="B35" i="11" s="1"/>
  <c r="AJ34" i="11"/>
  <c r="AC34" i="11"/>
  <c r="AA34" i="11"/>
  <c r="Z34" i="11"/>
  <c r="Y34" i="11"/>
  <c r="X34" i="11"/>
  <c r="U34" i="11"/>
  <c r="T34" i="11"/>
  <c r="S34" i="11"/>
  <c r="Q34" i="11"/>
  <c r="H34" i="11"/>
  <c r="N34" i="11" s="1"/>
  <c r="G34" i="11"/>
  <c r="F34" i="11"/>
  <c r="D34" i="11"/>
  <c r="A34" i="11"/>
  <c r="B34" i="11" s="1"/>
  <c r="AJ33" i="11"/>
  <c r="AC33" i="11"/>
  <c r="AA33" i="11"/>
  <c r="Z33" i="11"/>
  <c r="Y33" i="11"/>
  <c r="X33" i="11"/>
  <c r="AH33" i="11" s="1"/>
  <c r="U33" i="11"/>
  <c r="T33" i="11"/>
  <c r="S33" i="11"/>
  <c r="Q33" i="11"/>
  <c r="H33" i="11"/>
  <c r="K33" i="11" s="1"/>
  <c r="G33" i="11"/>
  <c r="F33" i="11"/>
  <c r="D33" i="11"/>
  <c r="A33" i="11"/>
  <c r="B33" i="11" s="1"/>
  <c r="AJ31" i="11"/>
  <c r="AC31" i="11"/>
  <c r="AA31" i="11"/>
  <c r="Z31" i="11"/>
  <c r="Y31" i="11"/>
  <c r="X31" i="11"/>
  <c r="AH31" i="11" s="1"/>
  <c r="U31" i="11"/>
  <c r="T31" i="11"/>
  <c r="S31" i="11"/>
  <c r="Q31" i="11"/>
  <c r="H31" i="11"/>
  <c r="L31" i="11" s="1"/>
  <c r="G31" i="11"/>
  <c r="F31" i="11"/>
  <c r="D31" i="11"/>
  <c r="A31" i="11"/>
  <c r="B31" i="11" s="1"/>
  <c r="AJ30" i="11"/>
  <c r="AC30" i="11"/>
  <c r="AA30" i="11"/>
  <c r="Z30" i="11"/>
  <c r="Y30" i="11"/>
  <c r="X30" i="11"/>
  <c r="U30" i="11"/>
  <c r="T30" i="11"/>
  <c r="S30" i="11"/>
  <c r="Q30" i="11"/>
  <c r="H30" i="11"/>
  <c r="M30" i="11" s="1"/>
  <c r="G30" i="11"/>
  <c r="F30" i="11"/>
  <c r="D30" i="11"/>
  <c r="A30" i="11"/>
  <c r="B30" i="11" s="1"/>
  <c r="AJ29" i="11"/>
  <c r="AC29" i="11"/>
  <c r="AA29" i="11"/>
  <c r="Z29" i="11"/>
  <c r="Y29" i="11"/>
  <c r="X29" i="11"/>
  <c r="AH29" i="11" s="1"/>
  <c r="U29" i="11"/>
  <c r="T29" i="11"/>
  <c r="S29" i="11"/>
  <c r="Q29" i="11"/>
  <c r="H29" i="11"/>
  <c r="N29" i="11" s="1"/>
  <c r="G29" i="11"/>
  <c r="F29" i="11"/>
  <c r="D29" i="11"/>
  <c r="A29" i="11"/>
  <c r="B29" i="11" s="1"/>
  <c r="AJ28" i="11"/>
  <c r="AC28" i="11"/>
  <c r="AA28" i="11"/>
  <c r="Z28" i="11"/>
  <c r="Y28" i="11"/>
  <c r="X28" i="11"/>
  <c r="AH28" i="11" s="1"/>
  <c r="U28" i="11"/>
  <c r="T28" i="11"/>
  <c r="S28" i="11"/>
  <c r="Q28" i="11"/>
  <c r="H28" i="11"/>
  <c r="N28" i="11" s="1"/>
  <c r="G28" i="11"/>
  <c r="F28" i="11"/>
  <c r="D28" i="11"/>
  <c r="A28" i="11"/>
  <c r="B28" i="11" s="1"/>
  <c r="AJ27" i="11"/>
  <c r="AC27" i="11"/>
  <c r="AA27" i="11"/>
  <c r="Z27" i="11"/>
  <c r="Y27" i="11"/>
  <c r="X27" i="11"/>
  <c r="AH27" i="11" s="1"/>
  <c r="U27" i="11"/>
  <c r="T27" i="11"/>
  <c r="S27" i="11"/>
  <c r="Q27" i="11"/>
  <c r="H27" i="11"/>
  <c r="L27" i="11" s="1"/>
  <c r="G27" i="11"/>
  <c r="F27" i="11"/>
  <c r="D27" i="11"/>
  <c r="A27" i="11"/>
  <c r="B27" i="11" s="1"/>
  <c r="AJ26" i="11"/>
  <c r="AC26" i="11"/>
  <c r="AA26" i="11"/>
  <c r="Z26" i="11"/>
  <c r="Y26" i="11"/>
  <c r="X26" i="11"/>
  <c r="U26" i="11"/>
  <c r="T26" i="11"/>
  <c r="S26" i="11"/>
  <c r="V26" i="11" s="1"/>
  <c r="W26" i="11" s="1"/>
  <c r="Q26" i="11"/>
  <c r="H26" i="11"/>
  <c r="M26" i="11" s="1"/>
  <c r="G26" i="11"/>
  <c r="F26" i="11"/>
  <c r="D26" i="11"/>
  <c r="A26" i="11"/>
  <c r="B26" i="11" s="1"/>
  <c r="AJ25" i="11"/>
  <c r="AC25" i="11"/>
  <c r="AA25" i="11"/>
  <c r="Z25" i="11"/>
  <c r="Y25" i="11"/>
  <c r="X25" i="11"/>
  <c r="AH25" i="11" s="1"/>
  <c r="U25" i="11"/>
  <c r="T25" i="11"/>
  <c r="S25" i="11"/>
  <c r="V25" i="11" s="1"/>
  <c r="W25" i="11" s="1"/>
  <c r="Q25" i="11"/>
  <c r="H25" i="11"/>
  <c r="N25" i="11" s="1"/>
  <c r="G25" i="11"/>
  <c r="F25" i="11"/>
  <c r="D25" i="11"/>
  <c r="A25" i="11"/>
  <c r="B25" i="11" s="1"/>
  <c r="AJ24" i="11"/>
  <c r="AC24" i="11"/>
  <c r="AA24" i="11"/>
  <c r="Z24" i="11"/>
  <c r="Y24" i="11"/>
  <c r="X24" i="11"/>
  <c r="AH24" i="11" s="1"/>
  <c r="U24" i="11"/>
  <c r="T24" i="11"/>
  <c r="S24" i="11"/>
  <c r="Q24" i="11"/>
  <c r="H24" i="11"/>
  <c r="N24" i="11" s="1"/>
  <c r="G24" i="11"/>
  <c r="F24" i="11"/>
  <c r="D24" i="11"/>
  <c r="A24" i="11"/>
  <c r="B24" i="11" s="1"/>
  <c r="AJ23" i="11"/>
  <c r="AC23" i="11"/>
  <c r="AA23" i="11"/>
  <c r="Z23" i="11"/>
  <c r="Y23" i="11"/>
  <c r="X23" i="11"/>
  <c r="AG23" i="11" s="1"/>
  <c r="U23" i="11"/>
  <c r="T23" i="11"/>
  <c r="S23" i="11"/>
  <c r="Q23" i="11"/>
  <c r="H23" i="11"/>
  <c r="L23" i="11" s="1"/>
  <c r="G23" i="11"/>
  <c r="F23" i="11"/>
  <c r="D23" i="11"/>
  <c r="A23" i="11"/>
  <c r="B23" i="11" s="1"/>
  <c r="AJ22" i="11"/>
  <c r="AC22" i="11"/>
  <c r="AA22" i="11"/>
  <c r="Z22" i="11"/>
  <c r="Y22" i="11"/>
  <c r="X22" i="11"/>
  <c r="AF22" i="11" s="1"/>
  <c r="U22" i="11"/>
  <c r="T22" i="11"/>
  <c r="S22" i="11"/>
  <c r="Q22" i="11"/>
  <c r="H22" i="11"/>
  <c r="M22" i="11" s="1"/>
  <c r="G22" i="11"/>
  <c r="F22" i="11"/>
  <c r="D22" i="11"/>
  <c r="B22" i="11"/>
  <c r="A22" i="11"/>
  <c r="AJ20" i="11"/>
  <c r="AC20" i="11"/>
  <c r="AA20" i="11"/>
  <c r="Z20" i="11"/>
  <c r="Y20" i="11"/>
  <c r="X20" i="11"/>
  <c r="AD20" i="11" s="1"/>
  <c r="U20" i="11"/>
  <c r="T20" i="11"/>
  <c r="S20" i="11"/>
  <c r="Q20" i="11"/>
  <c r="H20" i="11"/>
  <c r="I20" i="11" s="1"/>
  <c r="G20" i="11"/>
  <c r="F20" i="11"/>
  <c r="D20" i="11"/>
  <c r="A20" i="11"/>
  <c r="B20" i="11" s="1"/>
  <c r="AJ19" i="11"/>
  <c r="AC19" i="11"/>
  <c r="AA19" i="11"/>
  <c r="Z19" i="11"/>
  <c r="Y19" i="11"/>
  <c r="X19" i="11"/>
  <c r="AG19" i="11" s="1"/>
  <c r="U19" i="11"/>
  <c r="T19" i="11"/>
  <c r="S19" i="11"/>
  <c r="Q19" i="11"/>
  <c r="H19" i="11"/>
  <c r="N19" i="11" s="1"/>
  <c r="G19" i="11"/>
  <c r="F19" i="11"/>
  <c r="D19" i="11"/>
  <c r="A19" i="11"/>
  <c r="B19" i="11" s="1"/>
  <c r="AJ18" i="11"/>
  <c r="AC18" i="11"/>
  <c r="AA18" i="11"/>
  <c r="Z18" i="11"/>
  <c r="Y18" i="11"/>
  <c r="X18" i="11"/>
  <c r="AG18" i="11" s="1"/>
  <c r="U18" i="11"/>
  <c r="T18" i="11"/>
  <c r="V18" i="11" s="1"/>
  <c r="W18" i="11" s="1"/>
  <c r="S18" i="11"/>
  <c r="Q18" i="11"/>
  <c r="H18" i="11"/>
  <c r="N18" i="11" s="1"/>
  <c r="G18" i="11"/>
  <c r="F18" i="11"/>
  <c r="D18" i="11"/>
  <c r="A18" i="11"/>
  <c r="B18" i="11" s="1"/>
  <c r="AJ17" i="11"/>
  <c r="AC17" i="11"/>
  <c r="AA17" i="11"/>
  <c r="Z17" i="11"/>
  <c r="Y17" i="11"/>
  <c r="X17" i="11"/>
  <c r="AF17" i="11" s="1"/>
  <c r="U17" i="11"/>
  <c r="T17" i="11"/>
  <c r="S17" i="11"/>
  <c r="Q17" i="11"/>
  <c r="H17" i="11"/>
  <c r="K17" i="11" s="1"/>
  <c r="G17" i="11"/>
  <c r="F17" i="11"/>
  <c r="D17" i="11"/>
  <c r="B17" i="11"/>
  <c r="A17" i="11"/>
  <c r="AJ16" i="11"/>
  <c r="AC16" i="11"/>
  <c r="AA16" i="11"/>
  <c r="Z16" i="11"/>
  <c r="Y16" i="11"/>
  <c r="X16" i="11"/>
  <c r="AH16" i="11" s="1"/>
  <c r="U16" i="11"/>
  <c r="T16" i="11"/>
  <c r="S16" i="11"/>
  <c r="Q16" i="11"/>
  <c r="H16" i="11"/>
  <c r="I16" i="11" s="1"/>
  <c r="G16" i="11"/>
  <c r="F16" i="11"/>
  <c r="D16" i="11"/>
  <c r="A16" i="11"/>
  <c r="B16" i="11" s="1"/>
  <c r="AJ15" i="11"/>
  <c r="AC15" i="11"/>
  <c r="AA15" i="11"/>
  <c r="Z15" i="11"/>
  <c r="Y15" i="11"/>
  <c r="X15" i="11"/>
  <c r="U15" i="11"/>
  <c r="T15" i="11"/>
  <c r="S15" i="11"/>
  <c r="Q15" i="11"/>
  <c r="H15" i="11"/>
  <c r="N15" i="11" s="1"/>
  <c r="G15" i="11"/>
  <c r="F15" i="11"/>
  <c r="D15" i="11"/>
  <c r="A15" i="11"/>
  <c r="B15" i="11" s="1"/>
  <c r="AJ14" i="11"/>
  <c r="AC14" i="11"/>
  <c r="AA14" i="11"/>
  <c r="Z14" i="11"/>
  <c r="Y14" i="11"/>
  <c r="X14" i="11"/>
  <c r="U14" i="11"/>
  <c r="T14" i="11"/>
  <c r="S14" i="11"/>
  <c r="Q14" i="11"/>
  <c r="H14" i="11"/>
  <c r="I14" i="11" s="1"/>
  <c r="G14" i="11"/>
  <c r="F14" i="11"/>
  <c r="D14" i="11"/>
  <c r="A14" i="11"/>
  <c r="B14" i="11" s="1"/>
  <c r="AJ13" i="11"/>
  <c r="AC13" i="11"/>
  <c r="AA13" i="11"/>
  <c r="Z13" i="11"/>
  <c r="Y13" i="11"/>
  <c r="X13" i="11"/>
  <c r="AF13" i="11" s="1"/>
  <c r="U13" i="11"/>
  <c r="T13" i="11"/>
  <c r="S13" i="11"/>
  <c r="V13" i="11" s="1"/>
  <c r="W13" i="11" s="1"/>
  <c r="Q13" i="11"/>
  <c r="H13" i="11"/>
  <c r="K13" i="11" s="1"/>
  <c r="G13" i="11"/>
  <c r="F13" i="11"/>
  <c r="D13" i="11"/>
  <c r="A13" i="11"/>
  <c r="B13" i="11" s="1"/>
  <c r="AJ12" i="11"/>
  <c r="AC12" i="11"/>
  <c r="AA12" i="11"/>
  <c r="Z12" i="11"/>
  <c r="Y12" i="11"/>
  <c r="X12" i="11"/>
  <c r="AH12" i="11" s="1"/>
  <c r="U12" i="11"/>
  <c r="T12" i="11"/>
  <c r="S12" i="11"/>
  <c r="Q12" i="11"/>
  <c r="H12" i="11"/>
  <c r="I12" i="11" s="1"/>
  <c r="G12" i="11"/>
  <c r="F12" i="11"/>
  <c r="D12" i="11"/>
  <c r="A12" i="11"/>
  <c r="B12" i="11" s="1"/>
  <c r="AJ11" i="11"/>
  <c r="AC11" i="11"/>
  <c r="AA11" i="11"/>
  <c r="Z11" i="11"/>
  <c r="Y11" i="11"/>
  <c r="X11" i="11"/>
  <c r="AF11" i="11" s="1"/>
  <c r="U11" i="11"/>
  <c r="T11" i="11"/>
  <c r="S11" i="11"/>
  <c r="Q11" i="11"/>
  <c r="H11" i="11"/>
  <c r="N11" i="11" s="1"/>
  <c r="G11" i="11"/>
  <c r="F11" i="11"/>
  <c r="D11" i="11"/>
  <c r="A11" i="11"/>
  <c r="B11" i="11" s="1"/>
  <c r="AJ10" i="11"/>
  <c r="AC10" i="11"/>
  <c r="AA10" i="11"/>
  <c r="Z10" i="11"/>
  <c r="Y10" i="11"/>
  <c r="X10" i="11"/>
  <c r="U10" i="11"/>
  <c r="T10" i="11"/>
  <c r="S10" i="11"/>
  <c r="Q10" i="11"/>
  <c r="L10" i="11"/>
  <c r="J10" i="11"/>
  <c r="H10" i="11"/>
  <c r="K10" i="11" s="1"/>
  <c r="G10" i="11"/>
  <c r="F10" i="11"/>
  <c r="D10" i="11"/>
  <c r="A10" i="11"/>
  <c r="B10" i="11" s="1"/>
  <c r="AJ9" i="11"/>
  <c r="AC9" i="11"/>
  <c r="AA9" i="11"/>
  <c r="Z9" i="11"/>
  <c r="Y9" i="11"/>
  <c r="X9" i="11"/>
  <c r="AF9" i="11" s="1"/>
  <c r="U9" i="11"/>
  <c r="T9" i="11"/>
  <c r="S9" i="11"/>
  <c r="V9" i="11" s="1"/>
  <c r="W9" i="11" s="1"/>
  <c r="Q9" i="11"/>
  <c r="H9" i="11"/>
  <c r="K9" i="11" s="1"/>
  <c r="G9" i="11"/>
  <c r="F9" i="11"/>
  <c r="D9" i="11"/>
  <c r="A9" i="11"/>
  <c r="B9" i="11" s="1"/>
  <c r="AJ8" i="11"/>
  <c r="AC8" i="11"/>
  <c r="AA8" i="11"/>
  <c r="Z8" i="11"/>
  <c r="Y8" i="11"/>
  <c r="X8" i="11"/>
  <c r="AH8" i="11" s="1"/>
  <c r="U8" i="11"/>
  <c r="T8" i="11"/>
  <c r="S8" i="11"/>
  <c r="V8" i="11" s="1"/>
  <c r="W8" i="11" s="1"/>
  <c r="Q8" i="11"/>
  <c r="H8" i="11"/>
  <c r="I8" i="11" s="1"/>
  <c r="G8" i="11"/>
  <c r="F8" i="11"/>
  <c r="D8" i="11"/>
  <c r="A8" i="11"/>
  <c r="B8" i="11" s="1"/>
  <c r="AJ6" i="11"/>
  <c r="AC6" i="11"/>
  <c r="AA6" i="11"/>
  <c r="Z6" i="11"/>
  <c r="Y6" i="11"/>
  <c r="X6" i="11"/>
  <c r="AH6" i="11" s="1"/>
  <c r="U6" i="11"/>
  <c r="T6" i="11"/>
  <c r="S6" i="11"/>
  <c r="Q6" i="11"/>
  <c r="M6" i="11"/>
  <c r="L6" i="11"/>
  <c r="J6" i="11"/>
  <c r="H6" i="11"/>
  <c r="N6" i="11" s="1"/>
  <c r="G6" i="11"/>
  <c r="F6" i="11"/>
  <c r="D6" i="11"/>
  <c r="A6" i="11"/>
  <c r="B6" i="11" s="1"/>
  <c r="AJ5" i="11"/>
  <c r="AC5" i="11"/>
  <c r="AA5" i="11"/>
  <c r="Z5" i="11"/>
  <c r="Y5" i="11"/>
  <c r="X5" i="11"/>
  <c r="AH5" i="11" s="1"/>
  <c r="U5" i="11"/>
  <c r="T5" i="11"/>
  <c r="S5" i="11"/>
  <c r="Q5" i="11"/>
  <c r="H5" i="11"/>
  <c r="N5" i="11" s="1"/>
  <c r="G5" i="11"/>
  <c r="F5" i="11"/>
  <c r="D5" i="11"/>
  <c r="A5" i="11"/>
  <c r="B5" i="11" s="1"/>
  <c r="AJ4" i="11"/>
  <c r="AC4" i="11"/>
  <c r="AA4" i="11"/>
  <c r="Z4" i="11"/>
  <c r="Y4" i="11"/>
  <c r="X4" i="11"/>
  <c r="U4" i="11"/>
  <c r="T4" i="11"/>
  <c r="S4" i="11"/>
  <c r="Q4" i="11"/>
  <c r="H4" i="11"/>
  <c r="L4" i="11" s="1"/>
  <c r="G4" i="11"/>
  <c r="F4" i="11"/>
  <c r="D4" i="11"/>
  <c r="A4" i="11"/>
  <c r="B4" i="11" s="1"/>
  <c r="AJ3" i="11"/>
  <c r="AC3" i="11"/>
  <c r="AA3" i="11"/>
  <c r="Z3" i="11"/>
  <c r="Y3" i="11"/>
  <c r="X3" i="11"/>
  <c r="AF3" i="11" s="1"/>
  <c r="U3" i="11"/>
  <c r="T3" i="11"/>
  <c r="S3" i="11"/>
  <c r="Q3" i="11"/>
  <c r="H3" i="11"/>
  <c r="M3" i="11" s="1"/>
  <c r="G3" i="11"/>
  <c r="F3" i="11"/>
  <c r="D3" i="11"/>
  <c r="A3" i="11"/>
  <c r="B3" i="11" s="1"/>
  <c r="AJ2" i="11"/>
  <c r="AC2" i="11"/>
  <c r="AA2" i="11"/>
  <c r="Z2" i="11"/>
  <c r="Y2" i="11"/>
  <c r="X2" i="11"/>
  <c r="AH2" i="11" s="1"/>
  <c r="U2" i="11"/>
  <c r="T2" i="11"/>
  <c r="S2" i="11"/>
  <c r="Q2" i="11"/>
  <c r="M2" i="11"/>
  <c r="L2" i="11"/>
  <c r="H2" i="11"/>
  <c r="N2" i="11" s="1"/>
  <c r="G2" i="11"/>
  <c r="F2" i="11"/>
  <c r="D2" i="11"/>
  <c r="A2" i="11"/>
  <c r="B2" i="11" s="1"/>
  <c r="AB40" i="10"/>
  <c r="AB32" i="10"/>
  <c r="AB21" i="10"/>
  <c r="AB7" i="10"/>
  <c r="AB41" i="10" s="1"/>
  <c r="AJ39" i="10"/>
  <c r="AC31" i="10"/>
  <c r="AA31" i="10"/>
  <c r="Z31" i="10"/>
  <c r="Y31" i="10"/>
  <c r="X31" i="10"/>
  <c r="AH31" i="10" s="1"/>
  <c r="U31" i="10"/>
  <c r="T31" i="10"/>
  <c r="S31" i="10"/>
  <c r="Q31" i="10"/>
  <c r="H31" i="10"/>
  <c r="N31" i="10" s="1"/>
  <c r="G31" i="10"/>
  <c r="F31" i="10"/>
  <c r="D31" i="10"/>
  <c r="A31" i="10"/>
  <c r="B31" i="10" s="1"/>
  <c r="AJ38" i="10"/>
  <c r="AC6" i="10"/>
  <c r="AA6" i="10"/>
  <c r="Z6" i="10"/>
  <c r="Y6" i="10"/>
  <c r="X6" i="10"/>
  <c r="AI6" i="10" s="1"/>
  <c r="U6" i="10"/>
  <c r="T6" i="10"/>
  <c r="S6" i="10"/>
  <c r="Q6" i="10"/>
  <c r="H6" i="10"/>
  <c r="N6" i="10" s="1"/>
  <c r="G6" i="10"/>
  <c r="F6" i="10"/>
  <c r="D6" i="10"/>
  <c r="A6" i="10"/>
  <c r="B6" i="10" s="1"/>
  <c r="AJ37" i="10"/>
  <c r="AC39" i="10"/>
  <c r="AA39" i="10"/>
  <c r="Z39" i="10"/>
  <c r="Y39" i="10"/>
  <c r="X39" i="10"/>
  <c r="AF39" i="10" s="1"/>
  <c r="U39" i="10"/>
  <c r="T39" i="10"/>
  <c r="S39" i="10"/>
  <c r="Q39" i="10"/>
  <c r="H39" i="10"/>
  <c r="J39" i="10" s="1"/>
  <c r="G39" i="10"/>
  <c r="F39" i="10"/>
  <c r="D39" i="10"/>
  <c r="A39" i="10"/>
  <c r="B39" i="10" s="1"/>
  <c r="AJ36" i="10"/>
  <c r="AC30" i="10"/>
  <c r="AA30" i="10"/>
  <c r="Z30" i="10"/>
  <c r="Y30" i="10"/>
  <c r="X30" i="10"/>
  <c r="AH30" i="10" s="1"/>
  <c r="U30" i="10"/>
  <c r="T30" i="10"/>
  <c r="S30" i="10"/>
  <c r="Q30" i="10"/>
  <c r="H30" i="10"/>
  <c r="N30" i="10" s="1"/>
  <c r="G30" i="10"/>
  <c r="F30" i="10"/>
  <c r="D30" i="10"/>
  <c r="A30" i="10"/>
  <c r="B30" i="10" s="1"/>
  <c r="AJ35" i="10"/>
  <c r="AC20" i="10"/>
  <c r="AA20" i="10"/>
  <c r="Z20" i="10"/>
  <c r="Y20" i="10"/>
  <c r="X20" i="10"/>
  <c r="AH20" i="10" s="1"/>
  <c r="U20" i="10"/>
  <c r="T20" i="10"/>
  <c r="S20" i="10"/>
  <c r="Q20" i="10"/>
  <c r="H20" i="10"/>
  <c r="N20" i="10" s="1"/>
  <c r="G20" i="10"/>
  <c r="F20" i="10"/>
  <c r="D20" i="10"/>
  <c r="A20" i="10"/>
  <c r="B20" i="10" s="1"/>
  <c r="AJ34" i="10"/>
  <c r="AC5" i="10"/>
  <c r="AA5" i="10"/>
  <c r="Z5" i="10"/>
  <c r="Y5" i="10"/>
  <c r="X5" i="10"/>
  <c r="U5" i="10"/>
  <c r="T5" i="10"/>
  <c r="S5" i="10"/>
  <c r="Q5" i="10"/>
  <c r="H5" i="10"/>
  <c r="N5" i="10" s="1"/>
  <c r="G5" i="10"/>
  <c r="F5" i="10"/>
  <c r="D5" i="10"/>
  <c r="A5" i="10"/>
  <c r="B5" i="10" s="1"/>
  <c r="AJ33" i="10"/>
  <c r="AC4" i="10"/>
  <c r="AA4" i="10"/>
  <c r="Z4" i="10"/>
  <c r="Y4" i="10"/>
  <c r="X4" i="10"/>
  <c r="AF4" i="10" s="1"/>
  <c r="U4" i="10"/>
  <c r="T4" i="10"/>
  <c r="S4" i="10"/>
  <c r="Q4" i="10"/>
  <c r="N4" i="10"/>
  <c r="H4" i="10"/>
  <c r="J4" i="10" s="1"/>
  <c r="G4" i="10"/>
  <c r="F4" i="10"/>
  <c r="D4" i="10"/>
  <c r="A4" i="10"/>
  <c r="B4" i="10" s="1"/>
  <c r="AJ31" i="10"/>
  <c r="AC29" i="10"/>
  <c r="AA29" i="10"/>
  <c r="Z29" i="10"/>
  <c r="Y29" i="10"/>
  <c r="X29" i="10"/>
  <c r="U29" i="10"/>
  <c r="T29" i="10"/>
  <c r="S29" i="10"/>
  <c r="Q29" i="10"/>
  <c r="H29" i="10"/>
  <c r="N29" i="10" s="1"/>
  <c r="G29" i="10"/>
  <c r="F29" i="10"/>
  <c r="D29" i="10"/>
  <c r="A29" i="10"/>
  <c r="B29" i="10" s="1"/>
  <c r="AJ30" i="10"/>
  <c r="AC19" i="10"/>
  <c r="AA19" i="10"/>
  <c r="Z19" i="10"/>
  <c r="Y19" i="10"/>
  <c r="X19" i="10"/>
  <c r="AH19" i="10" s="1"/>
  <c r="U19" i="10"/>
  <c r="T19" i="10"/>
  <c r="S19" i="10"/>
  <c r="Q19" i="10"/>
  <c r="H19" i="10"/>
  <c r="N19" i="10" s="1"/>
  <c r="G19" i="10"/>
  <c r="F19" i="10"/>
  <c r="D19" i="10"/>
  <c r="A19" i="10"/>
  <c r="B19" i="10" s="1"/>
  <c r="AJ29" i="10"/>
  <c r="AC18" i="10"/>
  <c r="AA18" i="10"/>
  <c r="Z18" i="10"/>
  <c r="Y18" i="10"/>
  <c r="X18" i="10"/>
  <c r="AH18" i="10" s="1"/>
  <c r="U18" i="10"/>
  <c r="T18" i="10"/>
  <c r="S18" i="10"/>
  <c r="Q18" i="10"/>
  <c r="H18" i="10"/>
  <c r="N18" i="10" s="1"/>
  <c r="G18" i="10"/>
  <c r="F18" i="10"/>
  <c r="D18" i="10"/>
  <c r="A18" i="10"/>
  <c r="B18" i="10" s="1"/>
  <c r="AJ28" i="10"/>
  <c r="AC28" i="10"/>
  <c r="AA28" i="10"/>
  <c r="Z28" i="10"/>
  <c r="Y28" i="10"/>
  <c r="X28" i="10"/>
  <c r="AF28" i="10" s="1"/>
  <c r="U28" i="10"/>
  <c r="T28" i="10"/>
  <c r="S28" i="10"/>
  <c r="V28" i="10" s="1"/>
  <c r="W28" i="10" s="1"/>
  <c r="Q28" i="10"/>
  <c r="N28" i="10"/>
  <c r="H28" i="10"/>
  <c r="J28" i="10" s="1"/>
  <c r="G28" i="10"/>
  <c r="F28" i="10"/>
  <c r="D28" i="10"/>
  <c r="A28" i="10"/>
  <c r="B28" i="10" s="1"/>
  <c r="AJ27" i="10"/>
  <c r="AC17" i="10"/>
  <c r="AA17" i="10"/>
  <c r="Z17" i="10"/>
  <c r="Y17" i="10"/>
  <c r="X17" i="10"/>
  <c r="U17" i="10"/>
  <c r="T17" i="10"/>
  <c r="S17" i="10"/>
  <c r="Q17" i="10"/>
  <c r="H17" i="10"/>
  <c r="N17" i="10" s="1"/>
  <c r="G17" i="10"/>
  <c r="F17" i="10"/>
  <c r="D17" i="10"/>
  <c r="A17" i="10"/>
  <c r="B17" i="10" s="1"/>
  <c r="AJ26" i="10"/>
  <c r="AC16" i="10"/>
  <c r="AA16" i="10"/>
  <c r="Z16" i="10"/>
  <c r="Y16" i="10"/>
  <c r="X16" i="10"/>
  <c r="U16" i="10"/>
  <c r="T16" i="10"/>
  <c r="S16" i="10"/>
  <c r="Q16" i="10"/>
  <c r="H16" i="10"/>
  <c r="N16" i="10" s="1"/>
  <c r="G16" i="10"/>
  <c r="F16" i="10"/>
  <c r="D16" i="10"/>
  <c r="A16" i="10"/>
  <c r="B16" i="10" s="1"/>
  <c r="AJ25" i="10"/>
  <c r="AC27" i="10"/>
  <c r="AA27" i="10"/>
  <c r="Z27" i="10"/>
  <c r="Y27" i="10"/>
  <c r="X27" i="10"/>
  <c r="AH27" i="10" s="1"/>
  <c r="U27" i="10"/>
  <c r="T27" i="10"/>
  <c r="S27" i="10"/>
  <c r="Q27" i="10"/>
  <c r="H27" i="10"/>
  <c r="N27" i="10" s="1"/>
  <c r="G27" i="10"/>
  <c r="F27" i="10"/>
  <c r="D27" i="10"/>
  <c r="A27" i="10"/>
  <c r="B27" i="10" s="1"/>
  <c r="AJ24" i="10"/>
  <c r="AC38" i="10"/>
  <c r="AA38" i="10"/>
  <c r="Z38" i="10"/>
  <c r="Y38" i="10"/>
  <c r="X38" i="10"/>
  <c r="AF38" i="10" s="1"/>
  <c r="U38" i="10"/>
  <c r="T38" i="10"/>
  <c r="S38" i="10"/>
  <c r="Q38" i="10"/>
  <c r="H38" i="10"/>
  <c r="J38" i="10" s="1"/>
  <c r="G38" i="10"/>
  <c r="F38" i="10"/>
  <c r="D38" i="10"/>
  <c r="A38" i="10"/>
  <c r="B38" i="10" s="1"/>
  <c r="AJ23" i="10"/>
  <c r="AC26" i="10"/>
  <c r="AA26" i="10"/>
  <c r="Z26" i="10"/>
  <c r="Y26" i="10"/>
  <c r="X26" i="10"/>
  <c r="AF26" i="10" s="1"/>
  <c r="U26" i="10"/>
  <c r="T26" i="10"/>
  <c r="S26" i="10"/>
  <c r="Q26" i="10"/>
  <c r="H26" i="10"/>
  <c r="N26" i="10" s="1"/>
  <c r="G26" i="10"/>
  <c r="F26" i="10"/>
  <c r="D26" i="10"/>
  <c r="A26" i="10"/>
  <c r="B26" i="10" s="1"/>
  <c r="AJ22" i="10"/>
  <c r="AC25" i="10"/>
  <c r="AA25" i="10"/>
  <c r="Z25" i="10"/>
  <c r="Y25" i="10"/>
  <c r="X25" i="10"/>
  <c r="AD25" i="10" s="1"/>
  <c r="U25" i="10"/>
  <c r="T25" i="10"/>
  <c r="S25" i="10"/>
  <c r="Q25" i="10"/>
  <c r="H25" i="10"/>
  <c r="N25" i="10" s="1"/>
  <c r="G25" i="10"/>
  <c r="F25" i="10"/>
  <c r="D25" i="10"/>
  <c r="A25" i="10"/>
  <c r="B25" i="10" s="1"/>
  <c r="AJ20" i="10"/>
  <c r="AC3" i="10"/>
  <c r="AA3" i="10"/>
  <c r="Z3" i="10"/>
  <c r="Y3" i="10"/>
  <c r="X3" i="10"/>
  <c r="AH3" i="10" s="1"/>
  <c r="U3" i="10"/>
  <c r="T3" i="10"/>
  <c r="S3" i="10"/>
  <c r="Q3" i="10"/>
  <c r="H3" i="10"/>
  <c r="N3" i="10" s="1"/>
  <c r="G3" i="10"/>
  <c r="F3" i="10"/>
  <c r="D3" i="10"/>
  <c r="A3" i="10"/>
  <c r="B3" i="10" s="1"/>
  <c r="AJ19" i="10"/>
  <c r="AC15" i="10"/>
  <c r="AA15" i="10"/>
  <c r="Z15" i="10"/>
  <c r="Y15" i="10"/>
  <c r="X15" i="10"/>
  <c r="AF15" i="10" s="1"/>
  <c r="U15" i="10"/>
  <c r="T15" i="10"/>
  <c r="S15" i="10"/>
  <c r="Q15" i="10"/>
  <c r="H15" i="10"/>
  <c r="J15" i="10" s="1"/>
  <c r="G15" i="10"/>
  <c r="F15" i="10"/>
  <c r="D15" i="10"/>
  <c r="A15" i="10"/>
  <c r="B15" i="10" s="1"/>
  <c r="AJ18" i="10"/>
  <c r="AC14" i="10"/>
  <c r="AA14" i="10"/>
  <c r="Z14" i="10"/>
  <c r="Y14" i="10"/>
  <c r="X14" i="10"/>
  <c r="AD14" i="10" s="1"/>
  <c r="U14" i="10"/>
  <c r="T14" i="10"/>
  <c r="S14" i="10"/>
  <c r="Q14" i="10"/>
  <c r="H14" i="10"/>
  <c r="I14" i="10" s="1"/>
  <c r="G14" i="10"/>
  <c r="F14" i="10"/>
  <c r="D14" i="10"/>
  <c r="A14" i="10"/>
  <c r="B14" i="10" s="1"/>
  <c r="AJ17" i="10"/>
  <c r="AC13" i="10"/>
  <c r="AA13" i="10"/>
  <c r="Z13" i="10"/>
  <c r="Y13" i="10"/>
  <c r="X13" i="10"/>
  <c r="AD13" i="10" s="1"/>
  <c r="U13" i="10"/>
  <c r="T13" i="10"/>
  <c r="S13" i="10"/>
  <c r="Q13" i="10"/>
  <c r="H13" i="10"/>
  <c r="N13" i="10" s="1"/>
  <c r="G13" i="10"/>
  <c r="F13" i="10"/>
  <c r="D13" i="10"/>
  <c r="A13" i="10"/>
  <c r="B13" i="10" s="1"/>
  <c r="AJ16" i="10"/>
  <c r="AC24" i="10"/>
  <c r="AA24" i="10"/>
  <c r="Z24" i="10"/>
  <c r="Y24" i="10"/>
  <c r="X24" i="10"/>
  <c r="AH24" i="10" s="1"/>
  <c r="U24" i="10"/>
  <c r="T24" i="10"/>
  <c r="S24" i="10"/>
  <c r="Q24" i="10"/>
  <c r="H24" i="10"/>
  <c r="N24" i="10" s="1"/>
  <c r="G24" i="10"/>
  <c r="F24" i="10"/>
  <c r="D24" i="10"/>
  <c r="A24" i="10"/>
  <c r="B24" i="10" s="1"/>
  <c r="AJ15" i="10"/>
  <c r="AC37" i="10"/>
  <c r="AA37" i="10"/>
  <c r="Z37" i="10"/>
  <c r="Y37" i="10"/>
  <c r="X37" i="10"/>
  <c r="AF37" i="10" s="1"/>
  <c r="U37" i="10"/>
  <c r="T37" i="10"/>
  <c r="S37" i="10"/>
  <c r="Q37" i="10"/>
  <c r="H37" i="10"/>
  <c r="J37" i="10" s="1"/>
  <c r="G37" i="10"/>
  <c r="F37" i="10"/>
  <c r="D37" i="10"/>
  <c r="A37" i="10"/>
  <c r="B37" i="10" s="1"/>
  <c r="AJ14" i="10"/>
  <c r="AC23" i="10"/>
  <c r="AA23" i="10"/>
  <c r="Z23" i="10"/>
  <c r="Y23" i="10"/>
  <c r="X23" i="10"/>
  <c r="AF23" i="10" s="1"/>
  <c r="U23" i="10"/>
  <c r="T23" i="10"/>
  <c r="S23" i="10"/>
  <c r="Q23" i="10"/>
  <c r="H23" i="10"/>
  <c r="N23" i="10" s="1"/>
  <c r="G23" i="10"/>
  <c r="F23" i="10"/>
  <c r="D23" i="10"/>
  <c r="A23" i="10"/>
  <c r="B23" i="10" s="1"/>
  <c r="AJ13" i="10"/>
  <c r="AC36" i="10"/>
  <c r="AA36" i="10"/>
  <c r="Z36" i="10"/>
  <c r="Y36" i="10"/>
  <c r="X36" i="10"/>
  <c r="AF36" i="10" s="1"/>
  <c r="U36" i="10"/>
  <c r="T36" i="10"/>
  <c r="S36" i="10"/>
  <c r="Q36" i="10"/>
  <c r="H36" i="10"/>
  <c r="N36" i="10" s="1"/>
  <c r="G36" i="10"/>
  <c r="F36" i="10"/>
  <c r="D36" i="10"/>
  <c r="A36" i="10"/>
  <c r="B36" i="10" s="1"/>
  <c r="AJ12" i="10"/>
  <c r="AC2" i="10"/>
  <c r="AA2" i="10"/>
  <c r="Z2" i="10"/>
  <c r="Y2" i="10"/>
  <c r="X2" i="10"/>
  <c r="AH2" i="10" s="1"/>
  <c r="U2" i="10"/>
  <c r="T2" i="10"/>
  <c r="S2" i="10"/>
  <c r="Q2" i="10"/>
  <c r="H2" i="10"/>
  <c r="N2" i="10" s="1"/>
  <c r="G2" i="10"/>
  <c r="F2" i="10"/>
  <c r="D2" i="10"/>
  <c r="A2" i="10"/>
  <c r="B2" i="10" s="1"/>
  <c r="AJ11" i="10"/>
  <c r="AC12" i="10"/>
  <c r="AA12" i="10"/>
  <c r="Z12" i="10"/>
  <c r="Y12" i="10"/>
  <c r="X12" i="10"/>
  <c r="AF12" i="10" s="1"/>
  <c r="U12" i="10"/>
  <c r="T12" i="10"/>
  <c r="S12" i="10"/>
  <c r="Q12" i="10"/>
  <c r="L12" i="10"/>
  <c r="K12" i="10"/>
  <c r="J12" i="10"/>
  <c r="H12" i="10"/>
  <c r="I12" i="10" s="1"/>
  <c r="G12" i="10"/>
  <c r="F12" i="10"/>
  <c r="D12" i="10"/>
  <c r="A12" i="10"/>
  <c r="B12" i="10" s="1"/>
  <c r="AJ10" i="10"/>
  <c r="AC22" i="10"/>
  <c r="AA22" i="10"/>
  <c r="Z22" i="10"/>
  <c r="Y22" i="10"/>
  <c r="X22" i="10"/>
  <c r="U22" i="10"/>
  <c r="T22" i="10"/>
  <c r="S22" i="10"/>
  <c r="Q22" i="10"/>
  <c r="H22" i="10"/>
  <c r="I22" i="10" s="1"/>
  <c r="G22" i="10"/>
  <c r="F22" i="10"/>
  <c r="D22" i="10"/>
  <c r="A22" i="10"/>
  <c r="B22" i="10" s="1"/>
  <c r="AJ9" i="10"/>
  <c r="AC11" i="10"/>
  <c r="AA11" i="10"/>
  <c r="Z11" i="10"/>
  <c r="Y11" i="10"/>
  <c r="X11" i="10"/>
  <c r="AD11" i="10" s="1"/>
  <c r="U11" i="10"/>
  <c r="T11" i="10"/>
  <c r="S11" i="10"/>
  <c r="Q11" i="10"/>
  <c r="H11" i="10"/>
  <c r="N11" i="10" s="1"/>
  <c r="G11" i="10"/>
  <c r="F11" i="10"/>
  <c r="D11" i="10"/>
  <c r="A11" i="10"/>
  <c r="B11" i="10" s="1"/>
  <c r="AJ8" i="10"/>
  <c r="AC35" i="10"/>
  <c r="AA35" i="10"/>
  <c r="Z35" i="10"/>
  <c r="Y35" i="10"/>
  <c r="X35" i="10"/>
  <c r="U35" i="10"/>
  <c r="T35" i="10"/>
  <c r="S35" i="10"/>
  <c r="Q35" i="10"/>
  <c r="H35" i="10"/>
  <c r="N35" i="10" s="1"/>
  <c r="G35" i="10"/>
  <c r="F35" i="10"/>
  <c r="D35" i="10"/>
  <c r="A35" i="10"/>
  <c r="B35" i="10" s="1"/>
  <c r="AJ6" i="10"/>
  <c r="AC10" i="10"/>
  <c r="AA10" i="10"/>
  <c r="Z10" i="10"/>
  <c r="Y10" i="10"/>
  <c r="X10" i="10"/>
  <c r="AF10" i="10" s="1"/>
  <c r="U10" i="10"/>
  <c r="T10" i="10"/>
  <c r="S10" i="10"/>
  <c r="Q10" i="10"/>
  <c r="H10" i="10"/>
  <c r="I10" i="10" s="1"/>
  <c r="G10" i="10"/>
  <c r="F10" i="10"/>
  <c r="D10" i="10"/>
  <c r="A10" i="10"/>
  <c r="B10" i="10" s="1"/>
  <c r="AJ5" i="10"/>
  <c r="AC9" i="10"/>
  <c r="AA9" i="10"/>
  <c r="Z9" i="10"/>
  <c r="Y9" i="10"/>
  <c r="X9" i="10"/>
  <c r="U9" i="10"/>
  <c r="T9" i="10"/>
  <c r="S9" i="10"/>
  <c r="Q9" i="10"/>
  <c r="H9" i="10"/>
  <c r="I9" i="10" s="1"/>
  <c r="G9" i="10"/>
  <c r="F9" i="10"/>
  <c r="D9" i="10"/>
  <c r="A9" i="10"/>
  <c r="B9" i="10" s="1"/>
  <c r="AJ4" i="10"/>
  <c r="AC34" i="10"/>
  <c r="AA34" i="10"/>
  <c r="Z34" i="10"/>
  <c r="Y34" i="10"/>
  <c r="X34" i="10"/>
  <c r="U34" i="10"/>
  <c r="T34" i="10"/>
  <c r="S34" i="10"/>
  <c r="Q34" i="10"/>
  <c r="H34" i="10"/>
  <c r="N34" i="10" s="1"/>
  <c r="G34" i="10"/>
  <c r="F34" i="10"/>
  <c r="D34" i="10"/>
  <c r="A34" i="10"/>
  <c r="B34" i="10" s="1"/>
  <c r="AJ3" i="10"/>
  <c r="AC33" i="10"/>
  <c r="AA33" i="10"/>
  <c r="Z33" i="10"/>
  <c r="Y33" i="10"/>
  <c r="X33" i="10"/>
  <c r="AH33" i="10" s="1"/>
  <c r="U33" i="10"/>
  <c r="T33" i="10"/>
  <c r="S33" i="10"/>
  <c r="Q33" i="10"/>
  <c r="H33" i="10"/>
  <c r="N33" i="10" s="1"/>
  <c r="G33" i="10"/>
  <c r="F33" i="10"/>
  <c r="D33" i="10"/>
  <c r="A33" i="10"/>
  <c r="B33" i="10" s="1"/>
  <c r="AJ2" i="10"/>
  <c r="AC8" i="10"/>
  <c r="AA8" i="10"/>
  <c r="Z8" i="10"/>
  <c r="Y8" i="10"/>
  <c r="X8" i="10"/>
  <c r="AF8" i="10" s="1"/>
  <c r="U8" i="10"/>
  <c r="T8" i="10"/>
  <c r="S8" i="10"/>
  <c r="Q8" i="10"/>
  <c r="H8" i="10"/>
  <c r="I8" i="10" s="1"/>
  <c r="G8" i="10"/>
  <c r="F8" i="10"/>
  <c r="D8" i="10"/>
  <c r="A8" i="10"/>
  <c r="B8" i="10" s="1"/>
  <c r="V12" i="11" l="1"/>
  <c r="W12" i="11" s="1"/>
  <c r="M27" i="11"/>
  <c r="I29" i="11"/>
  <c r="V6" i="11"/>
  <c r="W6" i="11" s="1"/>
  <c r="K20" i="11"/>
  <c r="M23" i="11"/>
  <c r="N27" i="11"/>
  <c r="L29" i="11"/>
  <c r="L30" i="11"/>
  <c r="V33" i="11"/>
  <c r="W33" i="11" s="1"/>
  <c r="AG37" i="11"/>
  <c r="V3" i="11"/>
  <c r="W3" i="11" s="1"/>
  <c r="N23" i="11"/>
  <c r="AG10" i="11"/>
  <c r="L14" i="11"/>
  <c r="K16" i="11"/>
  <c r="V31" i="11"/>
  <c r="W31" i="11" s="1"/>
  <c r="M14" i="11"/>
  <c r="L17" i="11"/>
  <c r="M31" i="11"/>
  <c r="V16" i="11"/>
  <c r="W16" i="11" s="1"/>
  <c r="J18" i="11"/>
  <c r="L33" i="11"/>
  <c r="J36" i="11"/>
  <c r="I18" i="11"/>
  <c r="N30" i="11"/>
  <c r="I33" i="11"/>
  <c r="V2" i="11"/>
  <c r="W2" i="11" s="1"/>
  <c r="L9" i="11"/>
  <c r="I10" i="11"/>
  <c r="K18" i="11"/>
  <c r="J26" i="11"/>
  <c r="V30" i="11"/>
  <c r="W30" i="11" s="1"/>
  <c r="N33" i="11"/>
  <c r="K36" i="11"/>
  <c r="J12" i="11"/>
  <c r="M36" i="11"/>
  <c r="I38" i="11"/>
  <c r="I2" i="11"/>
  <c r="N10" i="11"/>
  <c r="K12" i="11"/>
  <c r="AG14" i="11"/>
  <c r="V20" i="11"/>
  <c r="W20" i="11" s="1"/>
  <c r="V22" i="11"/>
  <c r="W22" i="11" s="1"/>
  <c r="V28" i="11"/>
  <c r="W28" i="11" s="1"/>
  <c r="J30" i="11"/>
  <c r="AG30" i="11"/>
  <c r="L18" i="11"/>
  <c r="AG4" i="11"/>
  <c r="M18" i="11"/>
  <c r="I30" i="11"/>
  <c r="I37" i="11"/>
  <c r="K39" i="11"/>
  <c r="J2" i="11"/>
  <c r="I6" i="11"/>
  <c r="M12" i="11"/>
  <c r="J14" i="11"/>
  <c r="V27" i="11"/>
  <c r="W27" i="11" s="1"/>
  <c r="K30" i="11"/>
  <c r="AG34" i="11"/>
  <c r="V39" i="11"/>
  <c r="W39" i="11" s="1"/>
  <c r="N15" i="10"/>
  <c r="I36" i="10"/>
  <c r="I23" i="10"/>
  <c r="AG29" i="10"/>
  <c r="M12" i="10"/>
  <c r="K23" i="10"/>
  <c r="L10" i="10"/>
  <c r="M10" i="10"/>
  <c r="J11" i="10"/>
  <c r="AG22" i="10"/>
  <c r="V23" i="10"/>
  <c r="W23" i="10" s="1"/>
  <c r="L4" i="10"/>
  <c r="V10" i="10"/>
  <c r="W10" i="10" s="1"/>
  <c r="L23" i="10"/>
  <c r="V24" i="10"/>
  <c r="W24" i="10" s="1"/>
  <c r="V19" i="10"/>
  <c r="W19" i="10" s="1"/>
  <c r="AG9" i="10"/>
  <c r="V17" i="10"/>
  <c r="W17" i="10" s="1"/>
  <c r="AG34" i="10"/>
  <c r="AG17" i="10"/>
  <c r="V38" i="10"/>
  <c r="W38" i="10" s="1"/>
  <c r="V25" i="10"/>
  <c r="W25" i="10" s="1"/>
  <c r="V3" i="10"/>
  <c r="W3" i="10" s="1"/>
  <c r="K28" i="10"/>
  <c r="M4" i="10"/>
  <c r="AH19" i="11"/>
  <c r="AF33" i="11"/>
  <c r="AD8" i="11"/>
  <c r="AI20" i="11"/>
  <c r="AH10" i="11"/>
  <c r="AD25" i="11"/>
  <c r="AI6" i="11"/>
  <c r="AI24" i="11"/>
  <c r="AF14" i="11"/>
  <c r="AI14" i="11"/>
  <c r="AF29" i="11"/>
  <c r="AI33" i="11"/>
  <c r="AD35" i="11"/>
  <c r="AD16" i="11"/>
  <c r="AI28" i="11"/>
  <c r="AD30" i="11"/>
  <c r="AI31" i="11"/>
  <c r="AI38" i="11"/>
  <c r="AI16" i="11"/>
  <c r="AE26" i="11"/>
  <c r="AD28" i="11"/>
  <c r="AD2" i="11"/>
  <c r="AI3" i="11"/>
  <c r="AH4" i="11"/>
  <c r="AD5" i="11"/>
  <c r="V29" i="11"/>
  <c r="W29" i="11" s="1"/>
  <c r="AI37" i="11"/>
  <c r="J8" i="11"/>
  <c r="M9" i="11"/>
  <c r="V10" i="11"/>
  <c r="W10" i="11" s="1"/>
  <c r="V11" i="11"/>
  <c r="W11" i="11" s="1"/>
  <c r="K14" i="11"/>
  <c r="V15" i="11"/>
  <c r="W15" i="11" s="1"/>
  <c r="M16" i="11"/>
  <c r="M20" i="11"/>
  <c r="AF25" i="11"/>
  <c r="I26" i="11"/>
  <c r="N31" i="11"/>
  <c r="V38" i="11"/>
  <c r="W38" i="11" s="1"/>
  <c r="I3" i="11"/>
  <c r="AE3" i="11"/>
  <c r="M4" i="11"/>
  <c r="M8" i="11"/>
  <c r="V17" i="11"/>
  <c r="W17" i="11" s="1"/>
  <c r="I22" i="11"/>
  <c r="K26" i="11"/>
  <c r="I34" i="11"/>
  <c r="K35" i="11"/>
  <c r="L37" i="11"/>
  <c r="J3" i="11"/>
  <c r="N4" i="11"/>
  <c r="AG11" i="11"/>
  <c r="J13" i="11"/>
  <c r="N14" i="11"/>
  <c r="AG15" i="11"/>
  <c r="J22" i="11"/>
  <c r="AI23" i="11"/>
  <c r="V24" i="11"/>
  <c r="W24" i="11" s="1"/>
  <c r="I25" i="11"/>
  <c r="L26" i="11"/>
  <c r="AG26" i="11"/>
  <c r="AI34" i="11"/>
  <c r="M37" i="11"/>
  <c r="AG38" i="11"/>
  <c r="AF11" i="10"/>
  <c r="K3" i="11"/>
  <c r="AI8" i="11"/>
  <c r="M10" i="11"/>
  <c r="L13" i="11"/>
  <c r="AE16" i="11"/>
  <c r="J17" i="11"/>
  <c r="I19" i="11"/>
  <c r="K22" i="11"/>
  <c r="V23" i="11"/>
  <c r="W23" i="11" s="1"/>
  <c r="J25" i="11"/>
  <c r="N26" i="11"/>
  <c r="J29" i="11"/>
  <c r="J33" i="11"/>
  <c r="AG33" i="11"/>
  <c r="V34" i="11"/>
  <c r="W34" i="11" s="1"/>
  <c r="AI35" i="11"/>
  <c r="V36" i="11"/>
  <c r="W36" i="11" s="1"/>
  <c r="N37" i="11"/>
  <c r="K8" i="11"/>
  <c r="L3" i="11"/>
  <c r="AG3" i="11"/>
  <c r="V4" i="11"/>
  <c r="W4" i="11" s="1"/>
  <c r="V5" i="11"/>
  <c r="W5" i="11" s="1"/>
  <c r="M13" i="11"/>
  <c r="AI19" i="11"/>
  <c r="L22" i="11"/>
  <c r="AG22" i="11"/>
  <c r="L25" i="11"/>
  <c r="AG27" i="11"/>
  <c r="AI2" i="10"/>
  <c r="N3" i="11"/>
  <c r="AE8" i="11"/>
  <c r="J9" i="11"/>
  <c r="I11" i="11"/>
  <c r="V14" i="11"/>
  <c r="W14" i="11" s="1"/>
  <c r="AH14" i="11"/>
  <c r="I15" i="11"/>
  <c r="J16" i="11"/>
  <c r="M17" i="11"/>
  <c r="V19" i="11"/>
  <c r="W19" i="11" s="1"/>
  <c r="AF19" i="11"/>
  <c r="J20" i="11"/>
  <c r="N22" i="11"/>
  <c r="AI25" i="11"/>
  <c r="AI29" i="11"/>
  <c r="K31" i="11"/>
  <c r="AG31" i="11"/>
  <c r="M33" i="11"/>
  <c r="AF37" i="11"/>
  <c r="AF2" i="11"/>
  <c r="AD3" i="11"/>
  <c r="AH11" i="11"/>
  <c r="AH23" i="11"/>
  <c r="AD24" i="11"/>
  <c r="AF26" i="11"/>
  <c r="AD29" i="11"/>
  <c r="AI30" i="11"/>
  <c r="AH37" i="11"/>
  <c r="AI30" i="10"/>
  <c r="AI15" i="11"/>
  <c r="AH26" i="11"/>
  <c r="AF15" i="11"/>
  <c r="AF18" i="11"/>
  <c r="AE20" i="11"/>
  <c r="AI22" i="11"/>
  <c r="AI27" i="11"/>
  <c r="AE30" i="11"/>
  <c r="AF34" i="11"/>
  <c r="AH3" i="11"/>
  <c r="AD6" i="11"/>
  <c r="AD10" i="11"/>
  <c r="AI12" i="11"/>
  <c r="AH15" i="11"/>
  <c r="AH18" i="11"/>
  <c r="AD22" i="11"/>
  <c r="AF30" i="11"/>
  <c r="AH34" i="11"/>
  <c r="AI39" i="11"/>
  <c r="AI4" i="11"/>
  <c r="AF6" i="11"/>
  <c r="AF10" i="11"/>
  <c r="AD12" i="11"/>
  <c r="AI18" i="11"/>
  <c r="AE22" i="11"/>
  <c r="AH30" i="11"/>
  <c r="AE39" i="11"/>
  <c r="AE12" i="11"/>
  <c r="AI26" i="11"/>
  <c r="AI2" i="11"/>
  <c r="AI5" i="11"/>
  <c r="AI10" i="11"/>
  <c r="AI11" i="11"/>
  <c r="AH22" i="11"/>
  <c r="AD26" i="11"/>
  <c r="AE35" i="11"/>
  <c r="AG36" i="11"/>
  <c r="AH11" i="10"/>
  <c r="AF25" i="10"/>
  <c r="K2" i="11"/>
  <c r="AE2" i="11"/>
  <c r="I5" i="11"/>
  <c r="K6" i="11"/>
  <c r="AE6" i="11"/>
  <c r="L8" i="11"/>
  <c r="AF8" i="11"/>
  <c r="N9" i="11"/>
  <c r="AH9" i="11"/>
  <c r="J11" i="11"/>
  <c r="AD11" i="11"/>
  <c r="L12" i="11"/>
  <c r="AF12" i="11"/>
  <c r="N13" i="11"/>
  <c r="AH13" i="11"/>
  <c r="J15" i="11"/>
  <c r="AD15" i="11"/>
  <c r="L16" i="11"/>
  <c r="AF16" i="11"/>
  <c r="N17" i="11"/>
  <c r="AH17" i="11"/>
  <c r="J19" i="11"/>
  <c r="AD19" i="11"/>
  <c r="L20" i="11"/>
  <c r="AF20" i="11"/>
  <c r="I24" i="11"/>
  <c r="K25" i="11"/>
  <c r="AE25" i="11"/>
  <c r="I28" i="11"/>
  <c r="K29" i="11"/>
  <c r="AE29" i="11"/>
  <c r="J34" i="11"/>
  <c r="AD34" i="11"/>
  <c r="L35" i="11"/>
  <c r="AF35" i="11"/>
  <c r="N36" i="11"/>
  <c r="AH36" i="11"/>
  <c r="J38" i="11"/>
  <c r="AD38" i="11"/>
  <c r="L39" i="11"/>
  <c r="AF39" i="11"/>
  <c r="J5" i="11"/>
  <c r="AG8" i="11"/>
  <c r="AI9" i="11"/>
  <c r="K11" i="11"/>
  <c r="AE11" i="11"/>
  <c r="AG12" i="11"/>
  <c r="AI13" i="11"/>
  <c r="K15" i="11"/>
  <c r="AE15" i="11"/>
  <c r="AG16" i="11"/>
  <c r="AI17" i="11"/>
  <c r="K19" i="11"/>
  <c r="AE19" i="11"/>
  <c r="AG20" i="11"/>
  <c r="J24" i="11"/>
  <c r="J28" i="11"/>
  <c r="K34" i="11"/>
  <c r="AE34" i="11"/>
  <c r="M35" i="11"/>
  <c r="AG35" i="11"/>
  <c r="AI36" i="11"/>
  <c r="K38" i="11"/>
  <c r="AE38" i="11"/>
  <c r="M39" i="11"/>
  <c r="AG39" i="11"/>
  <c r="AG13" i="11"/>
  <c r="AG2" i="11"/>
  <c r="I4" i="11"/>
  <c r="K5" i="11"/>
  <c r="AE5" i="11"/>
  <c r="AG6" i="11"/>
  <c r="N8" i="11"/>
  <c r="L11" i="11"/>
  <c r="N12" i="11"/>
  <c r="AD14" i="11"/>
  <c r="L15" i="11"/>
  <c r="N16" i="11"/>
  <c r="AD18" i="11"/>
  <c r="L19" i="11"/>
  <c r="N20" i="11"/>
  <c r="AH20" i="11"/>
  <c r="I23" i="11"/>
  <c r="K24" i="11"/>
  <c r="AE24" i="11"/>
  <c r="M25" i="11"/>
  <c r="AG25" i="11"/>
  <c r="I27" i="11"/>
  <c r="K28" i="11"/>
  <c r="AE28" i="11"/>
  <c r="M29" i="11"/>
  <c r="AG29" i="11"/>
  <c r="I31" i="11"/>
  <c r="AD33" i="11"/>
  <c r="L34" i="11"/>
  <c r="N35" i="11"/>
  <c r="J37" i="11"/>
  <c r="AD37" i="11"/>
  <c r="L38" i="11"/>
  <c r="AF38" i="11"/>
  <c r="N39" i="11"/>
  <c r="AH39" i="11"/>
  <c r="AG17" i="11"/>
  <c r="J4" i="11"/>
  <c r="AD4" i="11"/>
  <c r="L5" i="11"/>
  <c r="AF5" i="11"/>
  <c r="I9" i="11"/>
  <c r="AE10" i="11"/>
  <c r="M11" i="11"/>
  <c r="I13" i="11"/>
  <c r="AE14" i="11"/>
  <c r="M15" i="11"/>
  <c r="I17" i="11"/>
  <c r="AE18" i="11"/>
  <c r="M19" i="11"/>
  <c r="J23" i="11"/>
  <c r="AD23" i="11"/>
  <c r="L24" i="11"/>
  <c r="AF24" i="11"/>
  <c r="J27" i="11"/>
  <c r="AD27" i="11"/>
  <c r="L28" i="11"/>
  <c r="AF28" i="11"/>
  <c r="J31" i="11"/>
  <c r="AD31" i="11"/>
  <c r="AE33" i="11"/>
  <c r="M34" i="11"/>
  <c r="AE37" i="11"/>
  <c r="M38" i="11"/>
  <c r="AG9" i="11"/>
  <c r="K4" i="11"/>
  <c r="AE4" i="11"/>
  <c r="M5" i="11"/>
  <c r="AG5" i="11"/>
  <c r="AD9" i="11"/>
  <c r="AD13" i="11"/>
  <c r="AD17" i="11"/>
  <c r="K23" i="11"/>
  <c r="AE23" i="11"/>
  <c r="M24" i="11"/>
  <c r="AG24" i="11"/>
  <c r="K27" i="11"/>
  <c r="AE27" i="11"/>
  <c r="M28" i="11"/>
  <c r="AG28" i="11"/>
  <c r="AE31" i="11"/>
  <c r="AD36" i="11"/>
  <c r="AF4" i="11"/>
  <c r="AE9" i="11"/>
  <c r="AE13" i="11"/>
  <c r="AE17" i="11"/>
  <c r="AF23" i="11"/>
  <c r="AF27" i="11"/>
  <c r="AF31" i="11"/>
  <c r="I35" i="11"/>
  <c r="AE36" i="11"/>
  <c r="I39" i="11"/>
  <c r="AI18" i="10"/>
  <c r="AI20" i="10"/>
  <c r="AI5" i="10"/>
  <c r="AI3" i="10"/>
  <c r="AI27" i="10"/>
  <c r="AI24" i="10"/>
  <c r="AI15" i="10"/>
  <c r="AI26" i="10"/>
  <c r="AI38" i="10"/>
  <c r="AI31" i="10"/>
  <c r="AI35" i="10"/>
  <c r="AI11" i="10"/>
  <c r="AD9" i="10"/>
  <c r="J10" i="10"/>
  <c r="AD22" i="10"/>
  <c r="AG2" i="10"/>
  <c r="AH36" i="10"/>
  <c r="J23" i="10"/>
  <c r="AG23" i="10"/>
  <c r="V37" i="10"/>
  <c r="W37" i="10" s="1"/>
  <c r="AG24" i="10"/>
  <c r="AF13" i="10"/>
  <c r="AI14" i="10"/>
  <c r="M28" i="10"/>
  <c r="I4" i="10"/>
  <c r="V4" i="10"/>
  <c r="W4" i="10" s="1"/>
  <c r="V39" i="10"/>
  <c r="W39" i="10" s="1"/>
  <c r="AG33" i="10"/>
  <c r="V9" i="10"/>
  <c r="W9" i="10" s="1"/>
  <c r="AE9" i="10"/>
  <c r="V22" i="10"/>
  <c r="W22" i="10" s="1"/>
  <c r="AE22" i="10"/>
  <c r="AH13" i="10"/>
  <c r="V14" i="10"/>
  <c r="W14" i="10" s="1"/>
  <c r="AF14" i="10"/>
  <c r="AG16" i="10"/>
  <c r="V29" i="10"/>
  <c r="W29" i="10" s="1"/>
  <c r="K4" i="10"/>
  <c r="J22" i="10"/>
  <c r="V15" i="10"/>
  <c r="W15" i="10" s="1"/>
  <c r="I17" i="10"/>
  <c r="I19" i="10"/>
  <c r="J20" i="10"/>
  <c r="J31" i="10"/>
  <c r="K22" i="10"/>
  <c r="AE26" i="10"/>
  <c r="J17" i="10"/>
  <c r="J19" i="10"/>
  <c r="AE30" i="10"/>
  <c r="J9" i="10"/>
  <c r="V33" i="10"/>
  <c r="W33" i="10" s="1"/>
  <c r="AF33" i="10"/>
  <c r="L9" i="10"/>
  <c r="L22" i="10"/>
  <c r="V12" i="10"/>
  <c r="W12" i="10" s="1"/>
  <c r="AI36" i="10"/>
  <c r="AI13" i="10"/>
  <c r="V27" i="10"/>
  <c r="W27" i="10" s="1"/>
  <c r="L17" i="10"/>
  <c r="J29" i="10"/>
  <c r="AF30" i="10"/>
  <c r="AG35" i="10"/>
  <c r="V13" i="10"/>
  <c r="W13" i="10" s="1"/>
  <c r="AG25" i="10"/>
  <c r="V26" i="10"/>
  <c r="W26" i="10" s="1"/>
  <c r="AD19" i="10"/>
  <c r="K29" i="10"/>
  <c r="V30" i="10"/>
  <c r="W30" i="10" s="1"/>
  <c r="AH23" i="10"/>
  <c r="I13" i="10"/>
  <c r="I26" i="10"/>
  <c r="I30" i="10"/>
  <c r="K39" i="10"/>
  <c r="K37" i="10"/>
  <c r="J8" i="10"/>
  <c r="V8" i="10"/>
  <c r="W8" i="10" s="1"/>
  <c r="AI33" i="10"/>
  <c r="I34" i="10"/>
  <c r="AI9" i="10"/>
  <c r="N10" i="10"/>
  <c r="V11" i="10"/>
  <c r="W11" i="10" s="1"/>
  <c r="AF22" i="10"/>
  <c r="AI12" i="10"/>
  <c r="AG36" i="10"/>
  <c r="L37" i="10"/>
  <c r="J13" i="10"/>
  <c r="AH25" i="10"/>
  <c r="J26" i="10"/>
  <c r="AG26" i="10"/>
  <c r="AH26" i="10"/>
  <c r="K38" i="10"/>
  <c r="I16" i="10"/>
  <c r="AI17" i="10"/>
  <c r="L29" i="10"/>
  <c r="AG5" i="10"/>
  <c r="V20" i="10"/>
  <c r="W20" i="10" s="1"/>
  <c r="AD20" i="10"/>
  <c r="J30" i="10"/>
  <c r="L39" i="10"/>
  <c r="AG6" i="10"/>
  <c r="V31" i="10"/>
  <c r="W31" i="10" s="1"/>
  <c r="AD31" i="10"/>
  <c r="K8" i="10"/>
  <c r="J34" i="10"/>
  <c r="AH22" i="10"/>
  <c r="V2" i="10"/>
  <c r="W2" i="10" s="1"/>
  <c r="M37" i="10"/>
  <c r="AE14" i="10"/>
  <c r="K26" i="10"/>
  <c r="L38" i="10"/>
  <c r="J16" i="10"/>
  <c r="AD17" i="10"/>
  <c r="K30" i="10"/>
  <c r="M39" i="10"/>
  <c r="AI34" i="10"/>
  <c r="N37" i="10"/>
  <c r="L26" i="10"/>
  <c r="M38" i="10"/>
  <c r="AG27" i="10"/>
  <c r="AI16" i="10"/>
  <c r="AE17" i="10"/>
  <c r="AI28" i="10"/>
  <c r="V18" i="10"/>
  <c r="W18" i="10" s="1"/>
  <c r="AI29" i="10"/>
  <c r="L30" i="10"/>
  <c r="N39" i="10"/>
  <c r="AH29" i="10"/>
  <c r="L8" i="10"/>
  <c r="M8" i="10"/>
  <c r="V34" i="10"/>
  <c r="W34" i="10" s="1"/>
  <c r="AD34" i="10"/>
  <c r="AF9" i="10"/>
  <c r="AI10" i="10"/>
  <c r="AG11" i="10"/>
  <c r="J36" i="10"/>
  <c r="AI23" i="10"/>
  <c r="J14" i="10"/>
  <c r="AG14" i="10"/>
  <c r="AH14" i="10"/>
  <c r="K15" i="10"/>
  <c r="I25" i="10"/>
  <c r="N38" i="10"/>
  <c r="V16" i="10"/>
  <c r="W16" i="10" s="1"/>
  <c r="AD16" i="10"/>
  <c r="AF17" i="10"/>
  <c r="AD29" i="10"/>
  <c r="N8" i="10"/>
  <c r="AF34" i="10"/>
  <c r="AH9" i="10"/>
  <c r="V35" i="10"/>
  <c r="W35" i="10" s="1"/>
  <c r="AH35" i="10"/>
  <c r="AD23" i="10"/>
  <c r="K14" i="10"/>
  <c r="L15" i="10"/>
  <c r="J25" i="10"/>
  <c r="AH16" i="10"/>
  <c r="AH17" i="10"/>
  <c r="AE29" i="10"/>
  <c r="AI8" i="10"/>
  <c r="AH34" i="10"/>
  <c r="K9" i="10"/>
  <c r="K10" i="10"/>
  <c r="I11" i="10"/>
  <c r="AI22" i="10"/>
  <c r="N12" i="10"/>
  <c r="V36" i="10"/>
  <c r="W36" i="10" s="1"/>
  <c r="AD36" i="10"/>
  <c r="AE23" i="10"/>
  <c r="AI37" i="10"/>
  <c r="AG13" i="10"/>
  <c r="L14" i="10"/>
  <c r="M15" i="10"/>
  <c r="AG3" i="10"/>
  <c r="AI25" i="10"/>
  <c r="AD26" i="10"/>
  <c r="K17" i="10"/>
  <c r="L28" i="10"/>
  <c r="AG18" i="10"/>
  <c r="AI19" i="10"/>
  <c r="I29" i="10"/>
  <c r="AF29" i="10"/>
  <c r="AI4" i="10"/>
  <c r="V5" i="10"/>
  <c r="W5" i="10" s="1"/>
  <c r="AH5" i="10"/>
  <c r="I20" i="10"/>
  <c r="AD30" i="10"/>
  <c r="AI39" i="10"/>
  <c r="V6" i="10"/>
  <c r="W6" i="10" s="1"/>
  <c r="AH6" i="10"/>
  <c r="I31" i="10"/>
  <c r="AG39" i="10"/>
  <c r="AH39" i="10"/>
  <c r="I33" i="10"/>
  <c r="K34" i="10"/>
  <c r="AE34" i="10"/>
  <c r="M9" i="10"/>
  <c r="I35" i="10"/>
  <c r="K11" i="10"/>
  <c r="AE11" i="10"/>
  <c r="M22" i="10"/>
  <c r="I2" i="10"/>
  <c r="K36" i="10"/>
  <c r="AE36" i="10"/>
  <c r="M23" i="10"/>
  <c r="I24" i="10"/>
  <c r="K13" i="10"/>
  <c r="AE13" i="10"/>
  <c r="M14" i="10"/>
  <c r="I3" i="10"/>
  <c r="K25" i="10"/>
  <c r="AE25" i="10"/>
  <c r="M26" i="10"/>
  <c r="I27" i="10"/>
  <c r="K16" i="10"/>
  <c r="AE16" i="10"/>
  <c r="M17" i="10"/>
  <c r="I18" i="10"/>
  <c r="K19" i="10"/>
  <c r="AE19" i="10"/>
  <c r="M29" i="10"/>
  <c r="I5" i="10"/>
  <c r="K20" i="10"/>
  <c r="AE20" i="10"/>
  <c r="M30" i="10"/>
  <c r="AG30" i="10"/>
  <c r="I6" i="10"/>
  <c r="K31" i="10"/>
  <c r="AE31" i="10"/>
  <c r="AG37" i="10"/>
  <c r="AG15" i="10"/>
  <c r="AH10" i="10"/>
  <c r="AH12" i="10"/>
  <c r="AH37" i="10"/>
  <c r="J33" i="10"/>
  <c r="AD33" i="10"/>
  <c r="L34" i="10"/>
  <c r="N9" i="10"/>
  <c r="J35" i="10"/>
  <c r="AD35" i="10"/>
  <c r="L11" i="10"/>
  <c r="N22" i="10"/>
  <c r="J2" i="10"/>
  <c r="AD2" i="10"/>
  <c r="L36" i="10"/>
  <c r="J24" i="10"/>
  <c r="AD24" i="10"/>
  <c r="L13" i="10"/>
  <c r="N14" i="10"/>
  <c r="J3" i="10"/>
  <c r="AD3" i="10"/>
  <c r="L25" i="10"/>
  <c r="J27" i="10"/>
  <c r="AD27" i="10"/>
  <c r="L16" i="10"/>
  <c r="AF16" i="10"/>
  <c r="J18" i="10"/>
  <c r="AD18" i="10"/>
  <c r="L19" i="10"/>
  <c r="AF19" i="10"/>
  <c r="J5" i="10"/>
  <c r="AD5" i="10"/>
  <c r="L20" i="10"/>
  <c r="AF20" i="10"/>
  <c r="J6" i="10"/>
  <c r="AD6" i="10"/>
  <c r="L31" i="10"/>
  <c r="AF31" i="10"/>
  <c r="AG28" i="10"/>
  <c r="AH8" i="10"/>
  <c r="K33" i="10"/>
  <c r="AE33" i="10"/>
  <c r="M34" i="10"/>
  <c r="K35" i="10"/>
  <c r="AE35" i="10"/>
  <c r="M11" i="10"/>
  <c r="K2" i="10"/>
  <c r="AE2" i="10"/>
  <c r="M36" i="10"/>
  <c r="I37" i="10"/>
  <c r="K24" i="10"/>
  <c r="AE24" i="10"/>
  <c r="M13" i="10"/>
  <c r="I15" i="10"/>
  <c r="K3" i="10"/>
  <c r="AE3" i="10"/>
  <c r="M25" i="10"/>
  <c r="I38" i="10"/>
  <c r="K27" i="10"/>
  <c r="AE27" i="10"/>
  <c r="M16" i="10"/>
  <c r="I28" i="10"/>
  <c r="K18" i="10"/>
  <c r="AE18" i="10"/>
  <c r="M19" i="10"/>
  <c r="AG19" i="10"/>
  <c r="K5" i="10"/>
  <c r="AE5" i="10"/>
  <c r="M20" i="10"/>
  <c r="AG20" i="10"/>
  <c r="I39" i="10"/>
  <c r="K6" i="10"/>
  <c r="AE6" i="10"/>
  <c r="M31" i="10"/>
  <c r="AG31" i="10"/>
  <c r="AG10" i="10"/>
  <c r="AH28" i="10"/>
  <c r="AH4" i="10"/>
  <c r="AD8" i="10"/>
  <c r="L33" i="10"/>
  <c r="AD10" i="10"/>
  <c r="L35" i="10"/>
  <c r="AF35" i="10"/>
  <c r="AD12" i="10"/>
  <c r="L2" i="10"/>
  <c r="AF2" i="10"/>
  <c r="AD37" i="10"/>
  <c r="L24" i="10"/>
  <c r="AF24" i="10"/>
  <c r="AD15" i="10"/>
  <c r="L3" i="10"/>
  <c r="AF3" i="10"/>
  <c r="AD38" i="10"/>
  <c r="L27" i="10"/>
  <c r="AF27" i="10"/>
  <c r="AD28" i="10"/>
  <c r="L18" i="10"/>
  <c r="AF18" i="10"/>
  <c r="AD4" i="10"/>
  <c r="L5" i="10"/>
  <c r="AF5" i="10"/>
  <c r="AD39" i="10"/>
  <c r="L6" i="10"/>
  <c r="AF6" i="10"/>
  <c r="AG8" i="10"/>
  <c r="AG38" i="10"/>
  <c r="AG4" i="10"/>
  <c r="AH15" i="10"/>
  <c r="AH38" i="10"/>
  <c r="AE8" i="10"/>
  <c r="M33" i="10"/>
  <c r="AE10" i="10"/>
  <c r="M35" i="10"/>
  <c r="AE12" i="10"/>
  <c r="M2" i="10"/>
  <c r="AE37" i="10"/>
  <c r="M24" i="10"/>
  <c r="AE15" i="10"/>
  <c r="M3" i="10"/>
  <c r="AE38" i="10"/>
  <c r="M27" i="10"/>
  <c r="AE28" i="10"/>
  <c r="M18" i="10"/>
  <c r="AE4" i="10"/>
  <c r="M5" i="10"/>
  <c r="AE39" i="10"/>
  <c r="M6" i="10"/>
  <c r="AG12" i="10"/>
  <c r="K40" i="11" l="1"/>
  <c r="K7" i="11"/>
  <c r="K21" i="11"/>
  <c r="K32" i="11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AE34" i="9" s="1"/>
  <c r="U34" i="9"/>
  <c r="T34" i="9"/>
  <c r="S34" i="9"/>
  <c r="V34" i="9" s="1"/>
  <c r="W34" i="9" s="1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V32" i="9" s="1"/>
  <c r="W32" i="9" s="1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U30" i="9"/>
  <c r="T30" i="9"/>
  <c r="S30" i="9"/>
  <c r="V30" i="9" s="1"/>
  <c r="W30" i="9" s="1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U28" i="9"/>
  <c r="T28" i="9"/>
  <c r="S28" i="9"/>
  <c r="V28" i="9" s="1"/>
  <c r="W28" i="9" s="1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V27" i="9" s="1"/>
  <c r="W27" i="9" s="1"/>
  <c r="Q27" i="9"/>
  <c r="N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V26" i="9" s="1"/>
  <c r="W26" i="9" s="1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J25" i="9"/>
  <c r="I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U24" i="9"/>
  <c r="T24" i="9"/>
  <c r="S24" i="9"/>
  <c r="V24" i="9" s="1"/>
  <c r="W24" i="9" s="1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V23" i="9" s="1"/>
  <c r="W23" i="9" s="1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V22" i="9" s="1"/>
  <c r="W22" i="9" s="1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I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V18" i="9" s="1"/>
  <c r="W18" i="9" s="1"/>
  <c r="Q18" i="9"/>
  <c r="N18" i="9"/>
  <c r="L18" i="9"/>
  <c r="K18" i="9"/>
  <c r="J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I17" i="9"/>
  <c r="H17" i="9"/>
  <c r="L17" i="9" s="1"/>
  <c r="G17" i="9"/>
  <c r="F17" i="9"/>
  <c r="D17" i="9"/>
  <c r="B17" i="9"/>
  <c r="A17" i="9"/>
  <c r="AJ16" i="9"/>
  <c r="AC16" i="9"/>
  <c r="AA16" i="9"/>
  <c r="Z16" i="9"/>
  <c r="Y16" i="9"/>
  <c r="X16" i="9"/>
  <c r="AG16" i="9" s="1"/>
  <c r="U16" i="9"/>
  <c r="T16" i="9"/>
  <c r="S16" i="9"/>
  <c r="Q16" i="9"/>
  <c r="H16" i="9"/>
  <c r="N16" i="9" s="1"/>
  <c r="G16" i="9"/>
  <c r="F16" i="9"/>
  <c r="D16" i="9"/>
  <c r="B16" i="9"/>
  <c r="A16" i="9"/>
  <c r="AJ15" i="9"/>
  <c r="AC15" i="9"/>
  <c r="AA15" i="9"/>
  <c r="Z15" i="9"/>
  <c r="Y15" i="9"/>
  <c r="X15" i="9"/>
  <c r="U15" i="9"/>
  <c r="T15" i="9"/>
  <c r="S15" i="9"/>
  <c r="Q15" i="9"/>
  <c r="H15" i="9"/>
  <c r="N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AG13" i="9" s="1"/>
  <c r="U13" i="9"/>
  <c r="T13" i="9"/>
  <c r="S13" i="9"/>
  <c r="Q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V10" i="9" s="1"/>
  <c r="W10" i="9" s="1"/>
  <c r="Q10" i="9"/>
  <c r="N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N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N5" i="9"/>
  <c r="L5" i="9"/>
  <c r="H5" i="9"/>
  <c r="J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L4" i="9" s="1"/>
  <c r="G4" i="9"/>
  <c r="F4" i="9"/>
  <c r="D4" i="9"/>
  <c r="B4" i="9"/>
  <c r="A4" i="9"/>
  <c r="AJ3" i="9"/>
  <c r="AC3" i="9"/>
  <c r="AA3" i="9"/>
  <c r="Z3" i="9"/>
  <c r="Y3" i="9"/>
  <c r="X3" i="9"/>
  <c r="AD3" i="9" s="1"/>
  <c r="U3" i="9"/>
  <c r="T3" i="9"/>
  <c r="S3" i="9"/>
  <c r="Q3" i="9"/>
  <c r="H3" i="9"/>
  <c r="N3" i="9" s="1"/>
  <c r="G3" i="9"/>
  <c r="F3" i="9"/>
  <c r="D3" i="9"/>
  <c r="B3" i="9"/>
  <c r="A3" i="9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V11" i="9" l="1"/>
  <c r="W11" i="9" s="1"/>
  <c r="V17" i="9"/>
  <c r="W17" i="9" s="1"/>
  <c r="N23" i="9"/>
  <c r="I29" i="9"/>
  <c r="J2" i="9"/>
  <c r="M19" i="9"/>
  <c r="J21" i="9"/>
  <c r="J22" i="9"/>
  <c r="M31" i="9"/>
  <c r="I33" i="9"/>
  <c r="J29" i="9"/>
  <c r="K2" i="9"/>
  <c r="V6" i="9"/>
  <c r="W6" i="9" s="1"/>
  <c r="L15" i="9"/>
  <c r="K22" i="9"/>
  <c r="N31" i="9"/>
  <c r="J33" i="9"/>
  <c r="L2" i="9"/>
  <c r="AG6" i="9"/>
  <c r="AG8" i="9"/>
  <c r="AG9" i="9"/>
  <c r="M15" i="9"/>
  <c r="V21" i="9"/>
  <c r="W21" i="9" s="1"/>
  <c r="L22" i="9"/>
  <c r="AI22" i="9"/>
  <c r="N22" i="9"/>
  <c r="AI26" i="9"/>
  <c r="V31" i="9"/>
  <c r="W31" i="9" s="1"/>
  <c r="N4" i="9"/>
  <c r="AG18" i="9"/>
  <c r="AG20" i="9"/>
  <c r="AI30" i="9"/>
  <c r="K26" i="9"/>
  <c r="K30" i="9"/>
  <c r="K6" i="9"/>
  <c r="M3" i="9"/>
  <c r="L13" i="9"/>
  <c r="J14" i="9"/>
  <c r="AG14" i="9"/>
  <c r="V15" i="9"/>
  <c r="W15" i="9" s="1"/>
  <c r="V25" i="9"/>
  <c r="W25" i="9" s="1"/>
  <c r="L26" i="9"/>
  <c r="V29" i="9"/>
  <c r="W29" i="9" s="1"/>
  <c r="L30" i="9"/>
  <c r="J26" i="9"/>
  <c r="J30" i="9"/>
  <c r="L6" i="9"/>
  <c r="V14" i="9"/>
  <c r="W14" i="9" s="1"/>
  <c r="AG4" i="9"/>
  <c r="J10" i="9"/>
  <c r="K14" i="9"/>
  <c r="AG24" i="9"/>
  <c r="AG28" i="9"/>
  <c r="AG31" i="9"/>
  <c r="AG32" i="9"/>
  <c r="V33" i="9"/>
  <c r="W33" i="9" s="1"/>
  <c r="V35" i="9"/>
  <c r="W35" i="9" s="1"/>
  <c r="V36" i="9"/>
  <c r="W36" i="9" s="1"/>
  <c r="V2" i="9"/>
  <c r="W2" i="9" s="1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M23" i="9"/>
  <c r="M27" i="9"/>
  <c r="AG29" i="9"/>
  <c r="AG33" i="9"/>
  <c r="V19" i="9"/>
  <c r="W19" i="9" s="1"/>
  <c r="V20" i="9"/>
  <c r="W20" i="9" s="1"/>
  <c r="AG35" i="9"/>
  <c r="K41" i="11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N56" i="4" s="1"/>
  <c r="I26" i="1"/>
  <c r="I18" i="1"/>
  <c r="I10" i="1"/>
  <c r="I33" i="1"/>
  <c r="I25" i="1"/>
  <c r="I17" i="1"/>
  <c r="I9" i="1"/>
  <c r="O44" i="4" s="1"/>
  <c r="I32" i="1"/>
  <c r="I24" i="1"/>
  <c r="I16" i="1"/>
  <c r="I8" i="1"/>
  <c r="I31" i="1"/>
  <c r="I23" i="1"/>
  <c r="I15" i="1"/>
  <c r="I7" i="1"/>
  <c r="I30" i="1"/>
  <c r="M4" i="4" s="1"/>
  <c r="I22" i="1"/>
  <c r="I14" i="1"/>
  <c r="I6" i="1"/>
  <c r="I2" i="1"/>
  <c r="I29" i="1"/>
  <c r="I21" i="1"/>
  <c r="I13" i="1"/>
  <c r="I5" i="1"/>
  <c r="N18" i="4" s="1"/>
  <c r="I36" i="1"/>
  <c r="I28" i="1"/>
  <c r="I20" i="1"/>
  <c r="I12" i="1"/>
  <c r="I4" i="1"/>
  <c r="I35" i="1"/>
  <c r="I27" i="1"/>
  <c r="I19" i="1"/>
  <c r="P14" i="4" s="1"/>
  <c r="I11" i="1"/>
  <c r="I3" i="1"/>
  <c r="P50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7" i="4" l="1"/>
  <c r="Q49" i="4"/>
  <c r="P56" i="4"/>
  <c r="M24" i="4"/>
  <c r="P43" i="4"/>
  <c r="M6" i="4"/>
  <c r="M7" i="4"/>
  <c r="M53" i="4"/>
  <c r="O3" i="4"/>
  <c r="Q52" i="4"/>
  <c r="M14" i="4"/>
  <c r="O5" i="4"/>
  <c r="P32" i="4"/>
  <c r="O21" i="4"/>
  <c r="O56" i="4"/>
  <c r="N20" i="4"/>
  <c r="N46" i="4"/>
  <c r="R52" i="4"/>
  <c r="Q14" i="4"/>
  <c r="R7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<sst xmlns="http://schemas.openxmlformats.org/spreadsheetml/2006/main" count="1033" uniqueCount="229">
  <si>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</si>
  <si>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</si>
  <si>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</si>
  <si>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</si>
  <si>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</si>
  <si>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</si>
  <si>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</si>
  <si>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</si>
  <si>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</si>
  <si>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</si>
  <si>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</si>
  <si>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</si>
  <si>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</si>
  <si>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</si>
  <si>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</si>
  <si>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</si>
  <si>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</si>
  <si>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</si>
  <si>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</si>
  <si>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</si>
  <si>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</si>
  <si>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</si>
  <si>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</si>
  <si>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</si>
  <si>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</si>
  <si>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</si>
  <si>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</si>
  <si>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</si>
  <si>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</si>
  <si>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</si>
  <si>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</si>
  <si>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</si>
  <si>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</si>
  <si>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</si>
  <si>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</si>
  <si>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</si>
  <si>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</si>
  <si>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</si>
  <si>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</si>
  <si>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</si>
  <si>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</si>
  <si>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</si>
  <si>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</si>
  <si>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</si>
  <si>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</si>
  <si>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</si>
  <si>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</si>
  <si>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</si>
  <si>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</si>
  <si>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</si>
  <si>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</si>
  <si>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</si>
  <si>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</si>
  <si>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</si>
  <si>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</si>
  <si>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</si>
  <si>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</si>
  <si>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</si>
  <si>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</si>
  <si>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</si>
  <si>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</si>
  <si>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</si>
  <si>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</si>
  <si>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</si>
  <si>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</si>
  <si>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</si>
  <si>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</si>
  <si>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</si>
  <si>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</si>
  <si>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</si>
  <si>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</si>
  <si>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</si>
  <si>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</si>
  <si>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</si>
  <si>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</si>
  <si>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</si>
  <si>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</si>
  <si>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</si>
  <si>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</si>
  <si>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</si>
  <si>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</si>
  <si>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</si>
  <si>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</si>
  <si>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</si>
  <si>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</si>
  <si>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</si>
  <si>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</si>
  <si>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</si>
  <si>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</si>
  <si>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</si>
  <si>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</si>
  <si>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</si>
  <si>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</si>
  <si>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</si>
  <si>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</si>
  <si>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</si>
  <si>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</si>
  <si>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</si>
  <si>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</si>
  <si>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</si>
  <si>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</si>
  <si>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</si>
  <si>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</si>
  <si>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</si>
  <si>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</si>
  <si>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</si>
  <si>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</si>
  <si>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</si>
  <si>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</si>
  <si>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</si>
  <si>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</si>
  <si>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</si>
  <si>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</si>
  <si>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</si>
  <si>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</si>
  <si>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</si>
  <si>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</si>
  <si>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</si>
  <si>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</si>
  <si>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</si>
  <si>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</si>
  <si>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</si>
  <si>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</si>
  <si>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</si>
  <si>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</si>
  <si>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</si>
  <si>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</si>
  <si>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</si>
  <si>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</si>
  <si>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</si>
  <si>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</si>
  <si>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</si>
  <si>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</si>
  <si>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</si>
  <si>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</si>
  <si>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</si>
  <si>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</si>
  <si>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</si>
  <si>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</si>
  <si>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</si>
  <si>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</si>
  <si>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</si>
  <si>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</si>
  <si>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</si>
  <si>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</si>
  <si>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</si>
  <si>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</si>
  <si>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</si>
  <si>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</si>
  <si>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</si>
  <si>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</si>
  <si>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</si>
  <si>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</si>
  <si>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</si>
  <si>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</si>
  <si>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</si>
  <si>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</si>
  <si>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</si>
  <si>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</si>
  <si>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</si>
  <si>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</si>
  <si>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</si>
  <si>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</si>
  <si>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</si>
  <si>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</si>
  <si>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</si>
  <si>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</si>
  <si>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</si>
  <si>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</si>
  <si>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</si>
  <si>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</si>
  <si>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</si>
  <si>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</si>
  <si>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</si>
  <si>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</si>
  <si>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</si>
  <si>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</si>
  <si>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</si>
  <si>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</si>
  <si>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</si>
  <si>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</si>
  <si>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</si>
  <si>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</si>
  <si>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</si>
  <si>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</si>
  <si>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</si>
  <si>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</si>
  <si>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</si>
  <si>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</si>
  <si>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</si>
  <si>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</si>
  <si>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</si>
  <si>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</si>
  <si>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</si>
  <si>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</si>
  <si>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</si>
  <si>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</si>
  <si>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</si>
  <si>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</si>
  <si>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</si>
  <si>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</si>
  <si>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</si>
  <si>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</si>
  <si>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</si>
  <si>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</si>
  <si>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</si>
  <si>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</si>
  <si>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</si>
  <si>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</si>
  <si>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</si>
  <si>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</si>
  <si>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</si>
  <si>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</si>
  <si>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</si>
  <si>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</si>
  <si>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</si>
  <si>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</si>
  <si>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PURE GOLD 요약</t>
  </si>
  <si>
    <t>GOLD 요약</t>
  </si>
  <si>
    <t>SILVER 요약</t>
  </si>
  <si>
    <t>BRONZE 요약</t>
  </si>
  <si>
    <t>총합계</t>
  </si>
  <si>
    <t>PURE GOLD 평균</t>
  </si>
  <si>
    <t>GOLD 평균</t>
  </si>
  <si>
    <t>SILVER 평균</t>
  </si>
  <si>
    <t>BRONZE 평균</t>
  </si>
  <si>
    <t>전체 평균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</si>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</sst>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4"/>
      <name val="맑은 고딕"/>
      <family val="3"/>
      <charset val="129"/>
      <scheme val="minor"/>
    </font>
    <font>
      <b/>
      <sz val="10"/>
      <color theme="7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0"/>
      <color theme="5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Fill="1" applyBorder="1">
      <alignment vertical="center"/>
    </xf>
    <xf numFmtId="0" fontId="4" fillId="4" borderId="0" xfId="0" applyFont="1" applyFill="1" applyAlignment="1">
      <alignment horizontal="center" vertical="center"/>
    </xf>
    <xf numFmtId="176" fontId="4" fillId="0" borderId="0" xfId="0" applyNumberFormat="1" applyFont="1">
      <alignment vertical="center"/>
    </xf>
    <xf numFmtId="9" fontId="4" fillId="0" borderId="0" xfId="0" applyNumberFormat="1" applyFont="1" applyAlignment="1">
      <alignment horizontal="center" vertical="center"/>
    </xf>
    <xf numFmtId="176" fontId="16" fillId="0" borderId="0" xfId="0" applyNumberFormat="1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17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60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4" t="s">
        <v>227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228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hidden="1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63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6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65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65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66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6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65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6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66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66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66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65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3" t="s">
        <v>227</v>
      </c>
      <c r="P14" s="24" t="s">
        <v>110</v>
      </c>
      <c r="Q14" s="24" t="str">
        <f t="shared" si="16"/>
        <v>010-****-9985</v>
      </c>
      <c r="R14" s="28">
        <v>45181</v>
      </c>
      <c r="S14" s="67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66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6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66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6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65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65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67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6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6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63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66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67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66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65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66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65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6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66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65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6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13" t="s">
        <v>228</v>
      </c>
      <c r="P35" s="24" t="s">
        <v>131</v>
      </c>
      <c r="Q35" s="24" t="str">
        <f t="shared" si="16"/>
        <v>010-****-2579</v>
      </c>
      <c r="R35" s="28">
        <v>37832</v>
      </c>
      <c r="S35" s="63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6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4" r:id="rId13" xr:uid="{7FD39EF6-0A6B-43D3-B363-23E8961336EC}"/>
    <hyperlink ref="O15" r:id="rId14" xr:uid="{CDA08264-9B5C-45F9-AE2D-A6FFF7077AE4}"/>
    <hyperlink ref="O16" r:id="rId15" xr:uid="{FF4ABE73-3CAA-457E-82F2-1413626571BF}"/>
    <hyperlink ref="O17" r:id="rId16" xr:uid="{4C6E0786-D278-45C4-BF17-3FADB63FA2AB}"/>
    <hyperlink ref="O18" r:id="rId17" xr:uid="{C3A125E5-278E-4B1E-9A3F-4F7AF86A5ED1}"/>
    <hyperlink ref="O19" r:id="rId18" xr:uid="{F2BF29A2-1AB4-40C1-A1D2-477319DD7B0C}"/>
    <hyperlink ref="O20" r:id="rId19" xr:uid="{6B51CC94-E62D-46D0-A666-716B0EBE5AA0}"/>
    <hyperlink ref="O21" r:id="rId20" xr:uid="{328FA19A-D939-4CB6-8608-9810A5D82382}"/>
    <hyperlink ref="O23" r:id="rId21" xr:uid="{90ADC6E5-87BB-46C4-9427-74E5A6610965}"/>
    <hyperlink ref="O22" r:id="rId22" xr:uid="{C118121C-7FB1-47C3-8106-7301ED4D1EA7}"/>
    <hyperlink ref="O24" r:id="rId23" xr:uid="{7A20267B-032B-4ADF-9CD3-467AB9D3556B}"/>
    <hyperlink ref="O25" r:id="rId24" xr:uid="{3D2F20CF-986C-4968-A0DF-59A2EB0443FD}"/>
    <hyperlink ref="O26" r:id="rId25" xr:uid="{0B5519D0-FA31-4EAC-B90E-16A4FB5D397C}"/>
    <hyperlink ref="O27" r:id="rId26" xr:uid="{0226B40A-0801-432A-8178-0A7C1AF4A607}"/>
    <hyperlink ref="O28" r:id="rId27" xr:uid="{E9560B3F-DB6C-4FE6-B081-5ED519D94126}"/>
    <hyperlink ref="O29" r:id="rId28" xr:uid="{91E0F464-84DE-46AB-AFD4-CE9B53526877}"/>
    <hyperlink ref="O30" r:id="rId29" xr:uid="{52428FA5-E3C8-4D1E-83B0-1E06B737E4D3}"/>
    <hyperlink ref="O31" r:id="rId30" xr:uid="{0528C67A-38BD-476D-AC9E-14A2E436DA07}"/>
    <hyperlink ref="O32" r:id="rId31" xr:uid="{F340F1C8-5CDB-4431-9A08-794452F50733}"/>
    <hyperlink ref="O33" r:id="rId32" xr:uid="{E27E7F94-7816-4C05-AF0C-2736582836B4}"/>
    <hyperlink ref="O34" r:id="rId33" xr:uid="{5C8D3DF6-B82C-452C-B391-53C7D4DB7F68}"/>
    <hyperlink ref="O35" r:id="rId34" xr:uid="{27EC5287-D683-4A19-8581-6512C8ABEAFF}"/>
    <hyperlink ref="O36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4B77-749C-4205-AA05-21FDDBBA11C6}">
  <dimension ref="A1:AJ41"/>
  <sheetViews>
    <sheetView topLeftCell="C1" workbookViewId="0">
      <selection activeCell="C1" sqref="C1"/>
    </sheetView>
  </sheetViews>
  <sheetFormatPr defaultColWidth="9" defaultRowHeight="17.100000000000001" customHeight="1" outlineLevelRow="2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hidden="1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3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2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29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19871</v>
      </c>
      <c r="N2" s="24" t="str">
        <f ca="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66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4420</v>
      </c>
      <c r="AA2" s="29" t="str">
        <f ca="1">DATEDIF(R2, TODAY(), "Y") &amp; "년 " &amp; DATEDIF(R2, TODAY(), "YM") &amp; "개월 " &amp; DATEDIF(R2, TODAY(), "MD") &amp; "일"</f>
        <v>12년 1개월 7일</v>
      </c>
      <c r="AB2" s="30">
        <v>200500</v>
      </c>
      <c r="AC2" s="59" t="str">
        <f>INDEX(참조표!$C$1:$F$3, 3, MATCH(AB2, 참조표!$C$1:$F$1,1))</f>
        <v>PURE 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2" x14ac:dyDescent="0.4">
      <c r="A3" s="24" t="str">
        <f>LEFT(O3,FIND("@", O3)-1) &amp; "-" &amp; RIGHT(P3, 4)</f>
        <v>seosyjsh12-7941</v>
      </c>
      <c r="B3" s="24" t="str">
        <f>REPLACE(A3,2,LEN(A3)-6,REPT("*",LEN(A3)-6))</f>
        <v>s*********-7941</v>
      </c>
      <c r="C3" s="27" t="s">
        <v>30</v>
      </c>
      <c r="D3" s="25" t="str">
        <f>REPLACE(C3, 2, 2, "**")</f>
        <v>서**</v>
      </c>
      <c r="E3" s="24" t="s">
        <v>84</v>
      </c>
      <c r="F3" s="24" t="str">
        <f>E3&amp;REPT("*",6)</f>
        <v>821003-2******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30227</v>
      </c>
      <c r="I3" s="29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42</v>
      </c>
      <c r="L3" s="24">
        <f ca="1">DATEDIF(H3, TODAY(), "M")</f>
        <v>511</v>
      </c>
      <c r="M3" s="24">
        <f ca="1">DATEDIF(H3, TODAY(), "D")</f>
        <v>15558</v>
      </c>
      <c r="N3" s="24" t="str">
        <f ca="1">DATEDIF(H3, TODAY(), "Y") &amp; "년 " &amp; DATEDIF(H3, TODAY(), "YM") &amp; "개월 " &amp; DATEDIF(H3, TODAY(), "MD") &amp; "일"</f>
        <v>42년 7개월 5일</v>
      </c>
      <c r="O3" s="1" t="s">
        <v>56</v>
      </c>
      <c r="P3" s="24" t="s">
        <v>115</v>
      </c>
      <c r="Q3" s="24" t="str">
        <f>REPLACE(P3,FIND("-",P3)+1,FIND("-",P3,FIND("-",P3)+1)-FIND("-",P3)-1,REPT("*",FIND("-",P3,FIND("-",P3)+1)-FIND("-",P3)-1))</f>
        <v>010-****-7941</v>
      </c>
      <c r="R3" s="28">
        <v>40072</v>
      </c>
      <c r="S3" s="65">
        <f>YEAR(R3)</f>
        <v>2009</v>
      </c>
      <c r="T3" s="24">
        <f>MONTH(R3)</f>
        <v>9</v>
      </c>
      <c r="U3" s="24">
        <f>DAY(R3)</f>
        <v>16</v>
      </c>
      <c r="V3" s="28">
        <f>DATE(S3,T3,U3)</f>
        <v>40072</v>
      </c>
      <c r="W3" s="24" t="str">
        <f>CHOOSE(WEEKDAY(V3),"일","월","화","수","목","금","토")</f>
        <v>수</v>
      </c>
      <c r="X3" s="24">
        <f ca="1">DATEDIF(R3, TODAY(), "Y")</f>
        <v>15</v>
      </c>
      <c r="Y3" s="24">
        <f ca="1">DATEDIF(R3, TODAY(), "M")</f>
        <v>187</v>
      </c>
      <c r="Z3" s="24">
        <f ca="1">DATEDIF(R3, TODAY(), "D")</f>
        <v>5713</v>
      </c>
      <c r="AA3" s="29" t="str">
        <f ca="1">DATEDIF(R3, TODAY(), "Y") &amp; "년 " &amp; DATEDIF(R3, TODAY(), "YM") &amp; "개월 " &amp; DATEDIF(R3, TODAY(), "MD") &amp; "일"</f>
        <v>15년 7개월 22일</v>
      </c>
      <c r="AB3" s="30">
        <v>210300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</v>
      </c>
      <c r="AE3" s="31">
        <f ca="1">INDEX(참조표!$C$4:$F$9,MATCH(X3,참조표!$B$4:$B$9,1),MATCH(AC3,참조표!$C$3:$F$3,0))</f>
        <v>0.3</v>
      </c>
      <c r="AF3" s="31">
        <f ca="1">VLOOKUP(X3,참조표!$B$4:$F$9,MATCH(AB3,참조표!$C$1:$F$1,1)+1,TRUE)</f>
        <v>0.3</v>
      </c>
      <c r="AG3" s="31">
        <f ca="1">VLOOKUP(X3,참조표!$B$4:$F$9,MATCH(AC3,참조표!$C$3:$F$3,0)+1,TRUE)</f>
        <v>0.3</v>
      </c>
      <c r="AH3" s="31">
        <f ca="1">HLOOKUP(AB3,참조표!$C$1:$F$9,MATCH(X3,참조표!$B$4:$B$9,1)+3,TRUE)</f>
        <v>0.3</v>
      </c>
      <c r="AI3" s="31">
        <f ca="1">HLOOKUP(AC3,참조표!$C$3:$F$9,MATCH(X3,참조표!$B$4:$B$9,1)+1,FALSE)</f>
        <v>0.3</v>
      </c>
      <c r="AJ3" s="24" t="str">
        <f t="shared" ref="AJ3:AJ39" si="0">MID(O3,FIND("@",O3)+1, FIND(".",O3)-FIND("@",O3)-1)</f>
        <v>gmail</v>
      </c>
    </row>
    <row r="4" spans="1:36" ht="17.100000000000001" customHeight="1" outlineLevel="2" x14ac:dyDescent="0.4">
      <c r="A4" s="24" t="str">
        <f>LEFT(O4,FIND("@", O4)-1) &amp; "-" &amp; RIGHT(P4, 4)</f>
        <v>soosoodduk-1496</v>
      </c>
      <c r="B4" s="24" t="str">
        <f>REPLACE(A4,2,LEN(A4)-6,REPT("*",LEN(A4)-6))</f>
        <v>s*********-1496</v>
      </c>
      <c r="C4" s="27" t="s">
        <v>38</v>
      </c>
      <c r="D4" s="25" t="str">
        <f>REPLACE(C4, 2, 2, "**")</f>
        <v>정**</v>
      </c>
      <c r="E4" s="24" t="s">
        <v>92</v>
      </c>
      <c r="F4" s="24" t="str">
        <f>E4&amp;REPT("*",6)</f>
        <v>810308-1******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29653</v>
      </c>
      <c r="I4" s="29" t="str">
        <f>CHOOSE(WEEKDAY(H4, 1), "일", "월", "화", "수", "목", "금", "토", "일")</f>
        <v>일</v>
      </c>
      <c r="J4" s="24">
        <f>WEEKDAY(H4,1)</f>
        <v>1</v>
      </c>
      <c r="K4" s="24">
        <f ca="1">DATEDIF(H4, TODAY(), "Y")</f>
        <v>44</v>
      </c>
      <c r="L4" s="24">
        <f ca="1">DATEDIF(H4, TODAY(), "M")</f>
        <v>530</v>
      </c>
      <c r="M4" s="24">
        <f ca="1">DATEDIF(H4, TODAY(), "D")</f>
        <v>16132</v>
      </c>
      <c r="N4" s="24" t="str">
        <f ca="1">DATEDIF(H4, TODAY(), "Y") &amp; "년 " &amp; DATEDIF(H4, TODAY(), "YM") &amp; "개월 " &amp; DATEDIF(H4, TODAY(), "MD") &amp; "일"</f>
        <v>44년 2개월 0일</v>
      </c>
      <c r="O4" s="1" t="s">
        <v>67</v>
      </c>
      <c r="P4" s="24" t="s">
        <v>126</v>
      </c>
      <c r="Q4" s="24" t="str">
        <f>REPLACE(P4,FIND("-",P4)+1,FIND("-",P4,FIND("-",P4)+1)-FIND("-",P4)-1,REPT("*",FIND("-",P4,FIND("-",P4)+1)-FIND("-",P4)-1))</f>
        <v>010-****-1496</v>
      </c>
      <c r="R4" s="28">
        <v>39282</v>
      </c>
      <c r="S4" s="65">
        <f>YEAR(R4)</f>
        <v>2007</v>
      </c>
      <c r="T4" s="24">
        <f>MONTH(R4)</f>
        <v>7</v>
      </c>
      <c r="U4" s="24">
        <f>DAY(R4)</f>
        <v>19</v>
      </c>
      <c r="V4" s="28">
        <f>DATE(S4,T4,U4)</f>
        <v>39282</v>
      </c>
      <c r="W4" s="24" t="str">
        <f>CHOOSE(WEEKDAY(V4),"일","월","화","수","목","금","토")</f>
        <v>목</v>
      </c>
      <c r="X4" s="24">
        <f ca="1">DATEDIF(R4, TODAY(), "Y")</f>
        <v>17</v>
      </c>
      <c r="Y4" s="24">
        <f ca="1">DATEDIF(R4, TODAY(), "M")</f>
        <v>213</v>
      </c>
      <c r="Z4" s="24">
        <f ca="1">DATEDIF(R4, TODAY(), "D")</f>
        <v>6503</v>
      </c>
      <c r="AA4" s="29" t="str">
        <f ca="1">DATEDIF(R4, TODAY(), "Y") &amp; "년 " &amp; DATEDIF(R4, TODAY(), "YM") &amp; "개월 " &amp; DATEDIF(R4, TODAY(), "MD") &amp; "일"</f>
        <v>17년 9개월 19일</v>
      </c>
      <c r="AB4" s="30">
        <v>214000</v>
      </c>
      <c r="AC4" s="59" t="str">
        <f>INDEX(참조표!$C$1:$F$3, 3, MATCH(AB4, 참조표!$C$1:$F$1,1))</f>
        <v>PURE GOLD</v>
      </c>
      <c r="AD4" s="31">
        <f ca="1">INDEX(참조표!$C$4:$F$9, MATCH(X4,참조표!$B$4:$B$9,1),MATCH(AB4,참조표!$C$1:$F$1,1))</f>
        <v>0.3</v>
      </c>
      <c r="AE4" s="31">
        <f ca="1">INDEX(참조표!$C$4:$F$9,MATCH(X4,참조표!$B$4:$B$9,1),MATCH(AC4,참조표!$C$3:$F$3,0))</f>
        <v>0.3</v>
      </c>
      <c r="AF4" s="31">
        <f ca="1">VLOOKUP(X4,참조표!$B$4:$F$9,MATCH(AB4,참조표!$C$1:$F$1,1)+1,TRUE)</f>
        <v>0.3</v>
      </c>
      <c r="AG4" s="31">
        <f ca="1">VLOOKUP(X4,참조표!$B$4:$F$9,MATCH(AC4,참조표!$C$3:$F$3,0)+1,TRUE)</f>
        <v>0.3</v>
      </c>
      <c r="AH4" s="31">
        <f ca="1">HLOOKUP(AB4,참조표!$C$1:$F$9,MATCH(X4,참조표!$B$4:$B$9,1)+3,TRUE)</f>
        <v>0.3</v>
      </c>
      <c r="AI4" s="31">
        <f ca="1">HLOOKUP(AC4,참조표!$C$3:$F$9,MATCH(X4,참조표!$B$4:$B$9,1)+1,FALSE)</f>
        <v>0.3</v>
      </c>
      <c r="AJ4" s="24" t="str">
        <f t="shared" si="0"/>
        <v>daum</v>
      </c>
    </row>
    <row r="5" spans="1:36" ht="17.100000000000001" customHeight="1" outlineLevel="2" x14ac:dyDescent="0.4">
      <c r="A5" s="24" t="str">
        <f>LEFT(O5,FIND("@", O5)-1) &amp; "-" &amp; RIGHT(P5, 4)</f>
        <v>ksjung74-7659</v>
      </c>
      <c r="B5" s="24" t="str">
        <f>REPLACE(A5,2,LEN(A5)-6,REPT("*",LEN(A5)-6))</f>
        <v>k*******-7659</v>
      </c>
      <c r="C5" s="27" t="s">
        <v>9</v>
      </c>
      <c r="D5" s="25" t="str">
        <f>REPLACE(C5, 2, 2, "**")</f>
        <v>정**</v>
      </c>
      <c r="E5" s="24" t="s">
        <v>139</v>
      </c>
      <c r="F5" s="24" t="str">
        <f>E5&amp;REPT("*",6)</f>
        <v>940201-1******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34366</v>
      </c>
      <c r="I5" s="29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31</v>
      </c>
      <c r="L5" s="24">
        <f ca="1">DATEDIF(H5, TODAY(), "M")</f>
        <v>375</v>
      </c>
      <c r="M5" s="24">
        <f ca="1">DATEDIF(H5, TODAY(), "D")</f>
        <v>11419</v>
      </c>
      <c r="N5" s="24" t="str">
        <f ca="1">DATEDIF(H5, TODAY(), "Y") &amp; "년 " &amp; DATEDIF(H5, TODAY(), "YM") &amp; "개월 " &amp; DATEDIF(H5, TODAY(), "MD") &amp; "일"</f>
        <v>31년 3개월 7일</v>
      </c>
      <c r="O5" s="1" t="s">
        <v>68</v>
      </c>
      <c r="P5" s="24" t="s">
        <v>127</v>
      </c>
      <c r="Q5" s="24" t="str">
        <f>REPLACE(P5,FIND("-",P5)+1,FIND("-",P5,FIND("-",P5)+1)-FIND("-",P5)-1,REPT("*",FIND("-",P5,FIND("-",P5)+1)-FIND("-",P5)-1))</f>
        <v>010-****-7659</v>
      </c>
      <c r="R5" s="28">
        <v>42764</v>
      </c>
      <c r="S5" s="64">
        <f>YEAR(R5)</f>
        <v>2017</v>
      </c>
      <c r="T5" s="24">
        <f>MONTH(R5)</f>
        <v>1</v>
      </c>
      <c r="U5" s="24">
        <f>DAY(R5)</f>
        <v>29</v>
      </c>
      <c r="V5" s="28">
        <f>DATE(S5,T5,U5)</f>
        <v>42764</v>
      </c>
      <c r="W5" s="24" t="str">
        <f>CHOOSE(WEEKDAY(V5),"일","월","화","수","목","금","토")</f>
        <v>일</v>
      </c>
      <c r="X5" s="24">
        <f ca="1">DATEDIF(R5, TODAY(), "Y")</f>
        <v>8</v>
      </c>
      <c r="Y5" s="24">
        <f ca="1">DATEDIF(R5, TODAY(), "M")</f>
        <v>99</v>
      </c>
      <c r="Z5" s="24">
        <f ca="1">DATEDIF(R5, TODAY(), "D")</f>
        <v>3021</v>
      </c>
      <c r="AA5" s="29" t="str">
        <f ca="1">DATEDIF(R5, TODAY(), "Y") &amp; "년 " &amp; DATEDIF(R5, TODAY(), "YM") &amp; "개월 " &amp; DATEDIF(R5, TODAY(), "MD") &amp; "일"</f>
        <v>8년 3개월 9일</v>
      </c>
      <c r="AB5" s="30">
        <v>224100</v>
      </c>
      <c r="AC5" s="59" t="str">
        <f>INDEX(참조표!$C$1:$F$3, 3, MATCH(AB5, 참조표!$C$1:$F$1,1))</f>
        <v>PURE GOLD</v>
      </c>
      <c r="AD5" s="31">
        <f ca="1">INDEX(참조표!$C$4:$F$9, MATCH(X5,참조표!$B$4:$B$9,1),MATCH(AB5,참조표!$C$1:$F$1,1))</f>
        <v>0.2</v>
      </c>
      <c r="AE5" s="31">
        <f ca="1">INDEX(참조표!$C$4:$F$9,MATCH(X5,참조표!$B$4:$B$9,1),MATCH(AC5,참조표!$C$3:$F$3,0))</f>
        <v>0.2</v>
      </c>
      <c r="AF5" s="31">
        <f ca="1">VLOOKUP(X5,참조표!$B$4:$F$9,MATCH(AB5,참조표!$C$1:$F$1,1)+1,TRUE)</f>
        <v>0.2</v>
      </c>
      <c r="AG5" s="31">
        <f ca="1">VLOOKUP(X5,참조표!$B$4:$F$9,MATCH(AC5,참조표!$C$3:$F$3,0)+1,TRUE)</f>
        <v>0.2</v>
      </c>
      <c r="AH5" s="31">
        <f ca="1">HLOOKUP(AB5,참조표!$C$1:$F$9,MATCH(X5,참조표!$B$4:$B$9,1)+3,TRUE)</f>
        <v>0.2</v>
      </c>
      <c r="AI5" s="31">
        <f ca="1">HLOOKUP(AC5,참조표!$C$3:$F$9,MATCH(X5,참조표!$B$4:$B$9,1)+1,FALSE)</f>
        <v>0.2</v>
      </c>
      <c r="AJ5" s="24" t="str">
        <f t="shared" si="0"/>
        <v>hotmail</v>
      </c>
    </row>
    <row r="6" spans="1:36" ht="17.100000000000001" customHeight="1" outlineLevel="2" x14ac:dyDescent="0.4">
      <c r="A6" s="24" t="str">
        <f>LEFT(O6,FIND("@", O6)-1) &amp; "-" &amp; RIGHT(P6, 4)</f>
        <v>ssossok914-2579</v>
      </c>
      <c r="B6" s="24" t="str">
        <f>REPLACE(A6,2,LEN(A6)-6,REPT("*",LEN(A6)-6))</f>
        <v>s*********-2579</v>
      </c>
      <c r="C6" s="27" t="s">
        <v>12</v>
      </c>
      <c r="D6" s="25" t="str">
        <f>REPLACE(C6, 2, 2, "**")</f>
        <v>권**</v>
      </c>
      <c r="E6" s="24" t="s">
        <v>96</v>
      </c>
      <c r="F6" s="24" t="str">
        <f>E6&amp;REPT("*",6)</f>
        <v>791019-2******</v>
      </c>
      <c r="G6" s="24" t="str">
        <f>CHOOSE(VALUE(RIGHT(E6, 1)), "남", "여", "남", "여")</f>
        <v>여</v>
      </c>
      <c r="H6" s="28">
        <f>DATE(IF(VALUE(RIGHT(E6, 1))&gt;=3, LEFT(E6, 2)+100, LEFT(E6, 2)), MID(E6, 3, 2), MID(E6, 5, 2))</f>
        <v>29147</v>
      </c>
      <c r="I6" s="29" t="str">
        <f>CHOOSE(WEEKDAY(H6, 1), "일", "월", "화", "수", "목", "금", "토", "일")</f>
        <v>금</v>
      </c>
      <c r="J6" s="24">
        <f>WEEKDAY(H6,1)</f>
        <v>6</v>
      </c>
      <c r="K6" s="24">
        <f ca="1">DATEDIF(H6, TODAY(), "Y")</f>
        <v>45</v>
      </c>
      <c r="L6" s="24">
        <f ca="1">DATEDIF(H6, TODAY(), "M")</f>
        <v>546</v>
      </c>
      <c r="M6" s="24">
        <f ca="1">DATEDIF(H6, TODAY(), "D")</f>
        <v>16638</v>
      </c>
      <c r="N6" s="24" t="str">
        <f ca="1">DATEDIF(H6, TODAY(), "Y") &amp; "년 " &amp; DATEDIF(H6, TODAY(), "YM") &amp; "개월 " &amp; DATEDIF(H6, TODAY(), "MD") &amp; "일"</f>
        <v>45년 6개월 19일</v>
      </c>
      <c r="O6" s="113" t="s">
        <v>228</v>
      </c>
      <c r="P6" s="24" t="s">
        <v>131</v>
      </c>
      <c r="Q6" s="24" t="str">
        <f>REPLACE(P6,FIND("-",P6)+1,FIND("-",P6,FIND("-",P6)+1)-FIND("-",P6)-1,REPT("*",FIND("-",P6,FIND("-",P6)+1)-FIND("-",P6)-1))</f>
        <v>010-****-2579</v>
      </c>
      <c r="R6" s="28">
        <v>37832</v>
      </c>
      <c r="S6" s="63">
        <f>YEAR(R6)</f>
        <v>2003</v>
      </c>
      <c r="T6" s="24">
        <f>MONTH(R6)</f>
        <v>7</v>
      </c>
      <c r="U6" s="24">
        <f>DAY(R6)</f>
        <v>30</v>
      </c>
      <c r="V6" s="28">
        <f>DATE(S6,T6,U6)</f>
        <v>37832</v>
      </c>
      <c r="W6" s="24" t="str">
        <f>CHOOSE(WEEKDAY(V6),"일","월","화","수","목","금","토")</f>
        <v>수</v>
      </c>
      <c r="X6" s="24">
        <f ca="1">DATEDIF(R6, TODAY(), "Y")</f>
        <v>21</v>
      </c>
      <c r="Y6" s="24">
        <f ca="1">DATEDIF(R6, TODAY(), "M")</f>
        <v>261</v>
      </c>
      <c r="Z6" s="24">
        <f ca="1">DATEDIF(R6, TODAY(), "D")</f>
        <v>7953</v>
      </c>
      <c r="AA6" s="29" t="str">
        <f ca="1">DATEDIF(R6, TODAY(), "Y") &amp; "년 " &amp; DATEDIF(R6, TODAY(), "YM") &amp; "개월 " &amp; DATEDIF(R6, TODAY(), "MD") &amp; "일"</f>
        <v>21년 9개월 8일</v>
      </c>
      <c r="AB6" s="30">
        <v>221000</v>
      </c>
      <c r="AC6" s="59" t="str">
        <f>INDEX(참조표!$C$1:$F$3, 3, MATCH(AB6, 참조표!$C$1:$F$1,1))</f>
        <v>PURE GOLD</v>
      </c>
      <c r="AD6" s="31">
        <f ca="1">INDEX(참조표!$C$4:$F$9, MATCH(X6,참조표!$B$4:$B$9,1),MATCH(AB6,참조표!$C$1:$F$1,1))</f>
        <v>0.35</v>
      </c>
      <c r="AE6" s="31">
        <f ca="1">INDEX(참조표!$C$4:$F$9,MATCH(X6,참조표!$B$4:$B$9,1),MATCH(AC6,참조표!$C$3:$F$3,0))</f>
        <v>0.35</v>
      </c>
      <c r="AF6" s="31">
        <f ca="1">VLOOKUP(X6,참조표!$B$4:$F$9,MATCH(AB6,참조표!$C$1:$F$1,1)+1,TRUE)</f>
        <v>0.35</v>
      </c>
      <c r="AG6" s="31">
        <f ca="1">VLOOKUP(X6,참조표!$B$4:$F$9,MATCH(AC6,참조표!$C$3:$F$3,0)+1,TRUE)</f>
        <v>0.35</v>
      </c>
      <c r="AH6" s="31">
        <f ca="1">HLOOKUP(AB6,참조표!$C$1:$F$9,MATCH(X6,참조표!$B$4:$B$9,1)+3,TRUE)</f>
        <v>0.35</v>
      </c>
      <c r="AI6" s="31">
        <f ca="1">HLOOKUP(AC6,참조표!$C$3:$F$9,MATCH(X6,참조표!$B$4:$B$9,1)+1,FALSE)</f>
        <v>0.35</v>
      </c>
      <c r="AJ6" s="24" t="str">
        <f t="shared" si="0"/>
        <v>gmail</v>
      </c>
    </row>
    <row r="7" spans="1:36" ht="17.100000000000001" customHeight="1" outlineLevel="1" x14ac:dyDescent="0.4">
      <c r="A7" s="24"/>
      <c r="B7" s="24"/>
      <c r="C7" s="27"/>
      <c r="D7" s="25"/>
      <c r="E7" s="24"/>
      <c r="F7" s="24"/>
      <c r="G7" s="24"/>
      <c r="H7" s="28"/>
      <c r="I7" s="29"/>
      <c r="J7" s="24"/>
      <c r="K7" s="24"/>
      <c r="L7" s="24"/>
      <c r="M7" s="24"/>
      <c r="N7" s="24"/>
      <c r="O7" s="1"/>
      <c r="P7" s="24"/>
      <c r="Q7" s="24"/>
      <c r="R7" s="28"/>
      <c r="S7" s="63"/>
      <c r="T7" s="24"/>
      <c r="U7" s="24"/>
      <c r="V7" s="28"/>
      <c r="W7" s="24"/>
      <c r="X7" s="24"/>
      <c r="Y7" s="24"/>
      <c r="Z7" s="24"/>
      <c r="AA7" s="29"/>
      <c r="AB7" s="30">
        <f>SUBTOTAL(9,AB2:AB6)</f>
        <v>1069900</v>
      </c>
      <c r="AC7" s="68" t="s">
        <v>217</v>
      </c>
      <c r="AD7" s="31"/>
      <c r="AE7" s="31"/>
      <c r="AF7" s="31"/>
      <c r="AG7" s="31"/>
      <c r="AH7" s="31"/>
      <c r="AI7" s="31"/>
      <c r="AJ7" s="24"/>
    </row>
    <row r="8" spans="1:36" ht="17.100000000000001" customHeight="1" outlineLevel="2" x14ac:dyDescent="0.4">
      <c r="A8" s="24" t="str">
        <f t="shared" ref="A8:A20" si="1">LEFT(O8,FIND("@", O8)-1) &amp; "-" &amp; RIGHT(P8, 4)</f>
        <v>kjwoon79-4628</v>
      </c>
      <c r="B8" s="24" t="str">
        <f t="shared" ref="B8:B20" si="2">REPLACE(A8,2,LEN(A8)-6,REPT("*",LEN(A8)-6))</f>
        <v>k*******-4628</v>
      </c>
      <c r="C8" s="27" t="s">
        <v>13</v>
      </c>
      <c r="D8" s="25" t="str">
        <f t="shared" ref="D8:D20" si="3">REPLACE(C8, 2, 2, "**")</f>
        <v>김**</v>
      </c>
      <c r="E8" s="24" t="s">
        <v>73</v>
      </c>
      <c r="F8" s="24" t="str">
        <f t="shared" ref="F8:F20" si="4">E8&amp;REPT("*",6)</f>
        <v>790809-1******</v>
      </c>
      <c r="G8" s="24" t="str">
        <f t="shared" ref="G8:G20" si="5">CHOOSE(VALUE(RIGHT(E8, 1)), "남", "여", "남", "여")</f>
        <v>남</v>
      </c>
      <c r="H8" s="28">
        <f t="shared" ref="H8:H20" si="6">DATE(IF(VALUE(RIGHT(E8, 1))&gt;=3, LEFT(E8, 2)+100, LEFT(E8, 2)), MID(E8, 3, 2), MID(E8, 5, 2))</f>
        <v>29076</v>
      </c>
      <c r="I8" s="29" t="str">
        <f t="shared" ref="I8:I20" si="7">CHOOSE(WEEKDAY(H8, 1), "일", "월", "화", "수", "목", "금", "토", "일")</f>
        <v>목</v>
      </c>
      <c r="J8" s="24">
        <f t="shared" ref="J8:J20" si="8">WEEKDAY(H8,1)</f>
        <v>5</v>
      </c>
      <c r="K8" s="24">
        <f t="shared" ref="K8:K20" ca="1" si="9">DATEDIF(H8, TODAY(), "Y")</f>
        <v>45</v>
      </c>
      <c r="L8" s="24">
        <f t="shared" ref="L8:L20" ca="1" si="10">DATEDIF(H8, TODAY(), "M")</f>
        <v>548</v>
      </c>
      <c r="M8" s="24">
        <f t="shared" ref="M8:M20" ca="1" si="11">DATEDIF(H8, TODAY(), "D")</f>
        <v>16709</v>
      </c>
      <c r="N8" s="24" t="str">
        <f t="shared" ref="N8:N20" ca="1" si="12">DATEDIF(H8, TODAY(), "Y") &amp; "년 " &amp; DATEDIF(H8, TODAY(), "YM") &amp; "개월 " &amp; DATEDIF(H8, TODAY(), "MD") &amp; "일"</f>
        <v>45년 8개월 29일</v>
      </c>
      <c r="O8" s="23" t="s">
        <v>40</v>
      </c>
      <c r="P8" s="24" t="s">
        <v>98</v>
      </c>
      <c r="Q8" s="24" t="str">
        <f t="shared" ref="Q8:Q20" si="13">REPLACE(P8,FIND("-",P8)+1,FIND("-",P8,FIND("-",P8)+1)-FIND("-",P8)-1,REPT("*",FIND("-",P8,FIND("-",P8)+1)-FIND("-",P8)-1))</f>
        <v>010-****-4628</v>
      </c>
      <c r="R8" s="28">
        <v>37424</v>
      </c>
      <c r="S8" s="63">
        <f t="shared" ref="S8:S20" si="14">YEAR(R8)</f>
        <v>2002</v>
      </c>
      <c r="T8" s="24">
        <f t="shared" ref="T8:T20" si="15">MONTH(R8)</f>
        <v>6</v>
      </c>
      <c r="U8" s="24">
        <f t="shared" ref="U8:U20" si="16">DAY(R8)</f>
        <v>17</v>
      </c>
      <c r="V8" s="28">
        <f t="shared" ref="V8:V20" si="17">DATE(S8,T8,U8)</f>
        <v>37424</v>
      </c>
      <c r="W8" s="24" t="str">
        <f t="shared" ref="W8:W20" si="18">CHOOSE(WEEKDAY(V8),"일","월","화","수","목","금","토")</f>
        <v>월</v>
      </c>
      <c r="X8" s="24">
        <f t="shared" ref="X8:X20" ca="1" si="19">DATEDIF(R8, TODAY(), "Y")</f>
        <v>22</v>
      </c>
      <c r="Y8" s="24">
        <f t="shared" ref="Y8:Y20" ca="1" si="20">DATEDIF(R8, TODAY(), "M")</f>
        <v>274</v>
      </c>
      <c r="Z8" s="24">
        <f t="shared" ref="Z8:Z20" ca="1" si="21">DATEDIF(R8, TODAY(), "D")</f>
        <v>8361</v>
      </c>
      <c r="AA8" s="29" t="str">
        <f t="shared" ref="AA8:AA20" ca="1" si="22">DATEDIF(R8, TODAY(), "Y") &amp; "년 " &amp; DATEDIF(R8, TODAY(), "YM") &amp; "개월 " &amp; DATEDIF(R8, TODAY(), "MD") &amp; "일"</f>
        <v>22년 10개월 21일</v>
      </c>
      <c r="AB8" s="30">
        <v>123650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0.25</v>
      </c>
      <c r="AE8" s="31">
        <f ca="1">INDEX(참조표!$C$4:$F$9,MATCH(X8,참조표!$B$4:$B$9,1),MATCH(AC8,참조표!$C$3:$F$3,0))</f>
        <v>0.25</v>
      </c>
      <c r="AF8" s="31">
        <f ca="1">VLOOKUP(X8,참조표!$B$4:$F$9,MATCH(AB8,참조표!$C$1:$F$1,1)+1,TRUE)</f>
        <v>0.25</v>
      </c>
      <c r="AG8" s="31">
        <f ca="1">VLOOKUP(X8,참조표!$B$4:$F$9,MATCH(AC8,참조표!$C$3:$F$3,0)+1,TRUE)</f>
        <v>0.25</v>
      </c>
      <c r="AH8" s="31">
        <f ca="1">HLOOKUP(AB8,참조표!$C$1:$F$9,MATCH(X8,참조표!$B$4:$B$9,1)+3,TRUE)</f>
        <v>0.25</v>
      </c>
      <c r="AI8" s="31">
        <f ca="1">HLOOKUP(AC8,참조표!$C$3:$F$9,MATCH(X8,참조표!$B$4:$B$9,1)+1,FALSE)</f>
        <v>0.25</v>
      </c>
      <c r="AJ8" s="24" t="str">
        <f t="shared" si="0"/>
        <v>gmail</v>
      </c>
    </row>
    <row r="9" spans="1:36" ht="17.100000000000001" customHeight="1" outlineLevel="2" x14ac:dyDescent="0.4">
      <c r="A9" s="24" t="str">
        <f t="shared" si="1"/>
        <v>kjw8855-7896</v>
      </c>
      <c r="B9" s="24" t="str">
        <f t="shared" si="2"/>
        <v>k******-7896</v>
      </c>
      <c r="C9" s="27" t="s">
        <v>16</v>
      </c>
      <c r="D9" s="25" t="str">
        <f t="shared" si="3"/>
        <v>김**</v>
      </c>
      <c r="E9" s="24" t="s">
        <v>75</v>
      </c>
      <c r="F9" s="24" t="str">
        <f t="shared" si="4"/>
        <v>880305-1******</v>
      </c>
      <c r="G9" s="24" t="str">
        <f t="shared" si="5"/>
        <v>남</v>
      </c>
      <c r="H9" s="28">
        <f t="shared" si="6"/>
        <v>32207</v>
      </c>
      <c r="I9" s="29" t="str">
        <f t="shared" si="7"/>
        <v>토</v>
      </c>
      <c r="J9" s="24">
        <f t="shared" si="8"/>
        <v>7</v>
      </c>
      <c r="K9" s="24">
        <f t="shared" ca="1" si="9"/>
        <v>37</v>
      </c>
      <c r="L9" s="24">
        <f t="shared" ca="1" si="10"/>
        <v>446</v>
      </c>
      <c r="M9" s="24">
        <f t="shared" ca="1" si="11"/>
        <v>13578</v>
      </c>
      <c r="N9" s="24" t="str">
        <f t="shared" ca="1" si="12"/>
        <v>37년 2개월 3일</v>
      </c>
      <c r="O9" s="2" t="s">
        <v>43</v>
      </c>
      <c r="P9" s="24" t="s">
        <v>101</v>
      </c>
      <c r="Q9" s="24" t="str">
        <f t="shared" si="13"/>
        <v>010-****-7896</v>
      </c>
      <c r="R9" s="28">
        <v>40005</v>
      </c>
      <c r="S9" s="65">
        <f t="shared" si="14"/>
        <v>2009</v>
      </c>
      <c r="T9" s="24">
        <f t="shared" si="15"/>
        <v>7</v>
      </c>
      <c r="U9" s="24">
        <f t="shared" si="16"/>
        <v>11</v>
      </c>
      <c r="V9" s="28">
        <f t="shared" si="17"/>
        <v>40005</v>
      </c>
      <c r="W9" s="24" t="str">
        <f t="shared" si="18"/>
        <v>토</v>
      </c>
      <c r="X9" s="24">
        <f t="shared" ca="1" si="19"/>
        <v>15</v>
      </c>
      <c r="Y9" s="24">
        <f t="shared" ca="1" si="20"/>
        <v>189</v>
      </c>
      <c r="Z9" s="24">
        <f t="shared" ca="1" si="21"/>
        <v>5780</v>
      </c>
      <c r="AA9" s="29" t="str">
        <f t="shared" ca="1" si="22"/>
        <v>15년 9개월 27일</v>
      </c>
      <c r="AB9" s="30">
        <v>143000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0.23</v>
      </c>
      <c r="AE9" s="31">
        <f ca="1">INDEX(참조표!$C$4:$F$9,MATCH(X9,참조표!$B$4:$B$9,1),MATCH(AC9,참조표!$C$3:$F$3,0))</f>
        <v>0.23</v>
      </c>
      <c r="AF9" s="31">
        <f ca="1">VLOOKUP(X9,참조표!$B$4:$F$9,MATCH(AB9,참조표!$C$1:$F$1,1)+1,TRUE)</f>
        <v>0.23</v>
      </c>
      <c r="AG9" s="31">
        <f ca="1">VLOOKUP(X9,참조표!$B$4:$F$9,MATCH(AC9,참조표!$C$3:$F$3,0)+1,TRUE)</f>
        <v>0.23</v>
      </c>
      <c r="AH9" s="31">
        <f ca="1">HLOOKUP(AB9,참조표!$C$1:$F$9,MATCH(X9,참조표!$B$4:$B$9,1)+3,TRUE)</f>
        <v>0.23</v>
      </c>
      <c r="AI9" s="31">
        <f ca="1">HLOOKUP(AC9,참조표!$C$3:$F$9,MATCH(X9,참조표!$B$4:$B$9,1)+1,FALSE)</f>
        <v>0.23</v>
      </c>
      <c r="AJ9" s="24" t="str">
        <f t="shared" si="0"/>
        <v>hotmail</v>
      </c>
    </row>
    <row r="10" spans="1:36" ht="17.100000000000001" customHeight="1" outlineLevel="2" x14ac:dyDescent="0.4">
      <c r="A10" s="24" t="str">
        <f t="shared" si="1"/>
        <v>ppororo2157-7412</v>
      </c>
      <c r="B10" s="24" t="str">
        <f t="shared" si="2"/>
        <v>p**********-7412</v>
      </c>
      <c r="C10" s="27" t="s">
        <v>17</v>
      </c>
      <c r="D10" s="25" t="str">
        <f t="shared" si="3"/>
        <v>문**</v>
      </c>
      <c r="E10" s="24" t="s">
        <v>76</v>
      </c>
      <c r="F10" s="24" t="str">
        <f t="shared" si="4"/>
        <v>750102-2******</v>
      </c>
      <c r="G10" s="24" t="str">
        <f t="shared" si="5"/>
        <v>여</v>
      </c>
      <c r="H10" s="28">
        <f t="shared" si="6"/>
        <v>27396</v>
      </c>
      <c r="I10" s="29" t="str">
        <f t="shared" si="7"/>
        <v>목</v>
      </c>
      <c r="J10" s="24">
        <f t="shared" si="8"/>
        <v>5</v>
      </c>
      <c r="K10" s="24">
        <f t="shared" ca="1" si="9"/>
        <v>50</v>
      </c>
      <c r="L10" s="24">
        <f t="shared" ca="1" si="10"/>
        <v>604</v>
      </c>
      <c r="M10" s="24">
        <f t="shared" ca="1" si="11"/>
        <v>18389</v>
      </c>
      <c r="N10" s="24" t="str">
        <f t="shared" ca="1" si="12"/>
        <v>50년 4개월 6일</v>
      </c>
      <c r="O10" s="1" t="s">
        <v>44</v>
      </c>
      <c r="P10" s="24" t="s">
        <v>102</v>
      </c>
      <c r="Q10" s="24" t="str">
        <f t="shared" si="13"/>
        <v>010-****-7412</v>
      </c>
      <c r="R10" s="28">
        <v>40605</v>
      </c>
      <c r="S10" s="66">
        <f t="shared" si="14"/>
        <v>2011</v>
      </c>
      <c r="T10" s="24">
        <f t="shared" si="15"/>
        <v>3</v>
      </c>
      <c r="U10" s="24">
        <f t="shared" si="16"/>
        <v>3</v>
      </c>
      <c r="V10" s="28">
        <f t="shared" si="17"/>
        <v>40605</v>
      </c>
      <c r="W10" s="24" t="str">
        <f t="shared" si="18"/>
        <v>목</v>
      </c>
      <c r="X10" s="24">
        <f t="shared" ca="1" si="19"/>
        <v>14</v>
      </c>
      <c r="Y10" s="24">
        <f t="shared" ca="1" si="20"/>
        <v>170</v>
      </c>
      <c r="Z10" s="24">
        <f t="shared" ca="1" si="21"/>
        <v>5180</v>
      </c>
      <c r="AA10" s="29" t="str">
        <f t="shared" ca="1" si="22"/>
        <v>14년 2개월 5일</v>
      </c>
      <c r="AB10" s="30">
        <v>186300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0"/>
        <v>hanmail</v>
      </c>
    </row>
    <row r="11" spans="1:36" ht="17.100000000000001" customHeight="1" outlineLevel="2" x14ac:dyDescent="0.4">
      <c r="A11" s="24" t="str">
        <f t="shared" si="1"/>
        <v>luvsi123-5213</v>
      </c>
      <c r="B11" s="24" t="str">
        <f t="shared" si="2"/>
        <v>l*******-5213</v>
      </c>
      <c r="C11" s="27" t="s">
        <v>19</v>
      </c>
      <c r="D11" s="25" t="str">
        <f t="shared" si="3"/>
        <v>손**</v>
      </c>
      <c r="E11" s="24" t="s">
        <v>78</v>
      </c>
      <c r="F11" s="24" t="str">
        <f t="shared" si="4"/>
        <v>860319-2******</v>
      </c>
      <c r="G11" s="24" t="str">
        <f t="shared" si="5"/>
        <v>여</v>
      </c>
      <c r="H11" s="28">
        <f t="shared" si="6"/>
        <v>31490</v>
      </c>
      <c r="I11" s="29" t="str">
        <f t="shared" si="7"/>
        <v>수</v>
      </c>
      <c r="J11" s="24">
        <f t="shared" si="8"/>
        <v>4</v>
      </c>
      <c r="K11" s="24">
        <f t="shared" ca="1" si="9"/>
        <v>39</v>
      </c>
      <c r="L11" s="24">
        <f t="shared" ca="1" si="10"/>
        <v>469</v>
      </c>
      <c r="M11" s="24">
        <f t="shared" ca="1" si="11"/>
        <v>14295</v>
      </c>
      <c r="N11" s="24" t="str">
        <f t="shared" ca="1" si="12"/>
        <v>39년 1개월 19일</v>
      </c>
      <c r="O11" s="1" t="s">
        <v>46</v>
      </c>
      <c r="P11" s="24" t="s">
        <v>104</v>
      </c>
      <c r="Q11" s="24" t="str">
        <f t="shared" si="13"/>
        <v>010-****-5213</v>
      </c>
      <c r="R11" s="28">
        <v>39273</v>
      </c>
      <c r="S11" s="65">
        <f t="shared" si="14"/>
        <v>2007</v>
      </c>
      <c r="T11" s="24">
        <f t="shared" si="15"/>
        <v>7</v>
      </c>
      <c r="U11" s="24">
        <f t="shared" si="16"/>
        <v>10</v>
      </c>
      <c r="V11" s="28">
        <f t="shared" si="17"/>
        <v>39273</v>
      </c>
      <c r="W11" s="24" t="str">
        <f t="shared" si="18"/>
        <v>화</v>
      </c>
      <c r="X11" s="24">
        <f t="shared" ca="1" si="19"/>
        <v>17</v>
      </c>
      <c r="Y11" s="24">
        <f t="shared" ca="1" si="20"/>
        <v>213</v>
      </c>
      <c r="Z11" s="24">
        <f t="shared" ca="1" si="21"/>
        <v>6512</v>
      </c>
      <c r="AA11" s="29" t="str">
        <f t="shared" ca="1" si="22"/>
        <v>17년 9개월 28일</v>
      </c>
      <c r="AB11" s="30">
        <v>168000</v>
      </c>
      <c r="AC11" s="56" t="str">
        <f>INDEX(참조표!$C$1:$F$3, 3, MATCH(AB11, 참조표!$C$1:$F$1,1))</f>
        <v>GOLD</v>
      </c>
      <c r="AD11" s="31">
        <f ca="1">INDEX(참조표!$C$4:$F$9, MATCH(X11,참조표!$B$4:$B$9,1),MATCH(AB11,참조표!$C$1:$F$1,1))</f>
        <v>0.23</v>
      </c>
      <c r="AE11" s="31">
        <f ca="1">INDEX(참조표!$C$4:$F$9,MATCH(X11,참조표!$B$4:$B$9,1),MATCH(AC11,참조표!$C$3:$F$3,0))</f>
        <v>0.23</v>
      </c>
      <c r="AF11" s="31">
        <f ca="1">VLOOKUP(X11,참조표!$B$4:$F$9,MATCH(AB11,참조표!$C$1:$F$1,1)+1,TRUE)</f>
        <v>0.23</v>
      </c>
      <c r="AG11" s="31">
        <f ca="1">VLOOKUP(X11,참조표!$B$4:$F$9,MATCH(AC11,참조표!$C$3:$F$3,0)+1,TRUE)</f>
        <v>0.23</v>
      </c>
      <c r="AH11" s="31">
        <f ca="1">HLOOKUP(AB11,참조표!$C$1:$F$9,MATCH(X11,참조표!$B$4:$B$9,1)+3,TRUE)</f>
        <v>0.23</v>
      </c>
      <c r="AI11" s="31">
        <f ca="1">HLOOKUP(AC11,참조표!$C$3:$F$9,MATCH(X11,참조표!$B$4:$B$9,1)+1,FALSE)</f>
        <v>0.23</v>
      </c>
      <c r="AJ11" s="24" t="str">
        <f t="shared" si="0"/>
        <v>hotmail</v>
      </c>
    </row>
    <row r="12" spans="1:36" ht="17.100000000000001" customHeight="1" outlineLevel="2" x14ac:dyDescent="0.4">
      <c r="A12" s="24" t="str">
        <f t="shared" si="1"/>
        <v>teakjjingg-4613</v>
      </c>
      <c r="B12" s="24" t="str">
        <f t="shared" si="2"/>
        <v>t*********-4613</v>
      </c>
      <c r="C12" s="27" t="s">
        <v>21</v>
      </c>
      <c r="D12" s="25" t="str">
        <f t="shared" si="3"/>
        <v>이**</v>
      </c>
      <c r="E12" s="24" t="s">
        <v>79</v>
      </c>
      <c r="F12" s="24" t="str">
        <f t="shared" si="4"/>
        <v>800729-1******</v>
      </c>
      <c r="G12" s="24" t="str">
        <f t="shared" si="5"/>
        <v>남</v>
      </c>
      <c r="H12" s="28">
        <f t="shared" si="6"/>
        <v>29431</v>
      </c>
      <c r="I12" s="29" t="str">
        <f t="shared" si="7"/>
        <v>화</v>
      </c>
      <c r="J12" s="24">
        <f t="shared" si="8"/>
        <v>3</v>
      </c>
      <c r="K12" s="24">
        <f t="shared" ca="1" si="9"/>
        <v>44</v>
      </c>
      <c r="L12" s="24">
        <f t="shared" ca="1" si="10"/>
        <v>537</v>
      </c>
      <c r="M12" s="24">
        <f t="shared" ca="1" si="11"/>
        <v>16354</v>
      </c>
      <c r="N12" s="24" t="str">
        <f t="shared" ca="1" si="12"/>
        <v>44년 9개월 9일</v>
      </c>
      <c r="O12" s="1" t="s">
        <v>48</v>
      </c>
      <c r="P12" s="24" t="s">
        <v>106</v>
      </c>
      <c r="Q12" s="24" t="str">
        <f t="shared" si="13"/>
        <v>010-****-4613</v>
      </c>
      <c r="R12" s="28">
        <v>41245</v>
      </c>
      <c r="S12" s="66">
        <f t="shared" si="14"/>
        <v>2012</v>
      </c>
      <c r="T12" s="24">
        <f t="shared" si="15"/>
        <v>12</v>
      </c>
      <c r="U12" s="24">
        <f t="shared" si="16"/>
        <v>2</v>
      </c>
      <c r="V12" s="28">
        <f t="shared" si="17"/>
        <v>41245</v>
      </c>
      <c r="W12" s="24" t="str">
        <f t="shared" si="18"/>
        <v>일</v>
      </c>
      <c r="X12" s="24">
        <f t="shared" ca="1" si="19"/>
        <v>12</v>
      </c>
      <c r="Y12" s="24">
        <f t="shared" ca="1" si="20"/>
        <v>149</v>
      </c>
      <c r="Z12" s="24">
        <f t="shared" ca="1" si="21"/>
        <v>4540</v>
      </c>
      <c r="AA12" s="29" t="str">
        <f t="shared" ca="1" si="22"/>
        <v>12년 5개월 6일</v>
      </c>
      <c r="AB12" s="30">
        <v>199000</v>
      </c>
      <c r="AC12" s="56" t="str">
        <f>INDEX(참조표!$C$1:$F$3, 3, MATCH(AB12, 참조표!$C$1:$F$1,1))</f>
        <v>GOLD</v>
      </c>
      <c r="AD12" s="31">
        <f ca="1">INDEX(참조표!$C$4:$F$9, MATCH(X12,참조표!$B$4:$B$9,1),MATCH(AB12,참조표!$C$1:$F$1,1))</f>
        <v>0.2</v>
      </c>
      <c r="AE12" s="31">
        <f ca="1">INDEX(참조표!$C$4:$F$9,MATCH(X12,참조표!$B$4:$B$9,1),MATCH(AC12,참조표!$C$3:$F$3,0))</f>
        <v>0.2</v>
      </c>
      <c r="AF12" s="31">
        <f ca="1">VLOOKUP(X12,참조표!$B$4:$F$9,MATCH(AB12,참조표!$C$1:$F$1,1)+1,TRUE)</f>
        <v>0.2</v>
      </c>
      <c r="AG12" s="31">
        <f ca="1">VLOOKUP(X12,참조표!$B$4:$F$9,MATCH(AC12,참조표!$C$3:$F$3,0)+1,TRUE)</f>
        <v>0.2</v>
      </c>
      <c r="AH12" s="31">
        <f ca="1">HLOOKUP(AB12,참조표!$C$1:$F$9,MATCH(X12,참조표!$B$4:$B$9,1)+3,TRUE)</f>
        <v>0.2</v>
      </c>
      <c r="AI12" s="31">
        <f ca="1">HLOOKUP(AC12,참조표!$C$3:$F$9,MATCH(X12,참조표!$B$4:$B$9,1)+1,FALSE)</f>
        <v>0.2</v>
      </c>
      <c r="AJ12" s="24" t="str">
        <f t="shared" si="0"/>
        <v>gmail</v>
      </c>
    </row>
    <row r="13" spans="1:36" ht="17.100000000000001" customHeight="1" outlineLevel="2" x14ac:dyDescent="0.4">
      <c r="A13" s="24" t="str">
        <f t="shared" si="1"/>
        <v>ddongyoon-9856</v>
      </c>
      <c r="B13" s="24" t="str">
        <f t="shared" si="2"/>
        <v>d********-9856</v>
      </c>
      <c r="C13" s="27" t="s">
        <v>27</v>
      </c>
      <c r="D13" s="25" t="str">
        <f t="shared" si="3"/>
        <v>이**</v>
      </c>
      <c r="E13" s="24" t="s">
        <v>82</v>
      </c>
      <c r="F13" s="24" t="str">
        <f t="shared" si="4"/>
        <v>840911-1******</v>
      </c>
      <c r="G13" s="24" t="str">
        <f t="shared" si="5"/>
        <v>남</v>
      </c>
      <c r="H13" s="28">
        <f t="shared" si="6"/>
        <v>30936</v>
      </c>
      <c r="I13" s="29" t="str">
        <f t="shared" si="7"/>
        <v>화</v>
      </c>
      <c r="J13" s="24">
        <f t="shared" si="8"/>
        <v>3</v>
      </c>
      <c r="K13" s="24">
        <f t="shared" ca="1" si="9"/>
        <v>40</v>
      </c>
      <c r="L13" s="24">
        <f t="shared" ca="1" si="10"/>
        <v>487</v>
      </c>
      <c r="M13" s="24">
        <f t="shared" ca="1" si="11"/>
        <v>14849</v>
      </c>
      <c r="N13" s="24" t="str">
        <f t="shared" ca="1" si="12"/>
        <v>40년 7개월 27일</v>
      </c>
      <c r="O13" s="1" t="s">
        <v>53</v>
      </c>
      <c r="P13" s="24" t="s">
        <v>112</v>
      </c>
      <c r="Q13" s="24" t="str">
        <f t="shared" si="13"/>
        <v>010-****-9856</v>
      </c>
      <c r="R13" s="28">
        <v>42599</v>
      </c>
      <c r="S13" s="64">
        <f t="shared" si="14"/>
        <v>2016</v>
      </c>
      <c r="T13" s="24">
        <f t="shared" si="15"/>
        <v>8</v>
      </c>
      <c r="U13" s="24">
        <f t="shared" si="16"/>
        <v>17</v>
      </c>
      <c r="V13" s="28">
        <f t="shared" si="17"/>
        <v>42599</v>
      </c>
      <c r="W13" s="24" t="str">
        <f t="shared" si="18"/>
        <v>수</v>
      </c>
      <c r="X13" s="24">
        <f t="shared" ca="1" si="19"/>
        <v>8</v>
      </c>
      <c r="Y13" s="24">
        <f t="shared" ca="1" si="20"/>
        <v>104</v>
      </c>
      <c r="Z13" s="24">
        <f t="shared" ca="1" si="21"/>
        <v>3186</v>
      </c>
      <c r="AA13" s="29" t="str">
        <f t="shared" ca="1" si="22"/>
        <v>8년 8개월 21일</v>
      </c>
      <c r="AB13" s="30">
        <v>154000</v>
      </c>
      <c r="AC13" s="56" t="str">
        <f>INDEX(참조표!$C$1:$F$3, 3, MATCH(AB13, 참조표!$C$1:$F$1,1))</f>
        <v>GOLD</v>
      </c>
      <c r="AD13" s="31">
        <f ca="1">INDEX(참조표!$C$4:$F$9, MATCH(X13,참조표!$B$4:$B$9,1),MATCH(AB13,참조표!$C$1:$F$1,1))</f>
        <v>0.15</v>
      </c>
      <c r="AE13" s="31">
        <f ca="1">INDEX(참조표!$C$4:$F$9,MATCH(X13,참조표!$B$4:$B$9,1),MATCH(AC13,참조표!$C$3:$F$3,0))</f>
        <v>0.15</v>
      </c>
      <c r="AF13" s="31">
        <f ca="1">VLOOKUP(X13,참조표!$B$4:$F$9,MATCH(AB13,참조표!$C$1:$F$1,1)+1,TRUE)</f>
        <v>0.15</v>
      </c>
      <c r="AG13" s="31">
        <f ca="1">VLOOKUP(X13,참조표!$B$4:$F$9,MATCH(AC13,참조표!$C$3:$F$3,0)+1,TRUE)</f>
        <v>0.15</v>
      </c>
      <c r="AH13" s="31">
        <f ca="1">HLOOKUP(AB13,참조표!$C$1:$F$9,MATCH(X13,참조표!$B$4:$B$9,1)+3,TRUE)</f>
        <v>0.15</v>
      </c>
      <c r="AI13" s="31">
        <f ca="1">HLOOKUP(AC13,참조표!$C$3:$F$9,MATCH(X13,참조표!$B$4:$B$9,1)+1,FALSE)</f>
        <v>0.15</v>
      </c>
      <c r="AJ13" s="24" t="str">
        <f t="shared" si="0"/>
        <v>hotmail</v>
      </c>
    </row>
    <row r="14" spans="1:36" ht="17.100000000000001" customHeight="1" outlineLevel="2" x14ac:dyDescent="0.4">
      <c r="A14" s="24" t="str">
        <f t="shared" si="1"/>
        <v>jjjjpark-6589</v>
      </c>
      <c r="B14" s="24" t="str">
        <f t="shared" si="2"/>
        <v>j*******-6589</v>
      </c>
      <c r="C14" s="27" t="s">
        <v>28</v>
      </c>
      <c r="D14" s="25" t="str">
        <f t="shared" si="3"/>
        <v>박**</v>
      </c>
      <c r="E14" s="24" t="s">
        <v>83</v>
      </c>
      <c r="F14" s="24" t="str">
        <f t="shared" si="4"/>
        <v>770903-2******</v>
      </c>
      <c r="G14" s="24" t="str">
        <f t="shared" si="5"/>
        <v>여</v>
      </c>
      <c r="H14" s="28">
        <f t="shared" si="6"/>
        <v>28371</v>
      </c>
      <c r="I14" s="29" t="str">
        <f t="shared" si="7"/>
        <v>토</v>
      </c>
      <c r="J14" s="24">
        <f t="shared" si="8"/>
        <v>7</v>
      </c>
      <c r="K14" s="24">
        <f t="shared" ca="1" si="9"/>
        <v>47</v>
      </c>
      <c r="L14" s="24">
        <f t="shared" ca="1" si="10"/>
        <v>572</v>
      </c>
      <c r="M14" s="24">
        <f t="shared" ca="1" si="11"/>
        <v>17414</v>
      </c>
      <c r="N14" s="24" t="str">
        <f t="shared" ca="1" si="12"/>
        <v>47년 8개월 5일</v>
      </c>
      <c r="O14" s="1" t="s">
        <v>54</v>
      </c>
      <c r="P14" s="24" t="s">
        <v>113</v>
      </c>
      <c r="Q14" s="24" t="str">
        <f t="shared" si="13"/>
        <v>010-****-6589</v>
      </c>
      <c r="R14" s="28">
        <v>41734</v>
      </c>
      <c r="S14" s="66">
        <f t="shared" si="14"/>
        <v>2014</v>
      </c>
      <c r="T14" s="24">
        <f t="shared" si="15"/>
        <v>4</v>
      </c>
      <c r="U14" s="24">
        <f t="shared" si="16"/>
        <v>5</v>
      </c>
      <c r="V14" s="28">
        <f t="shared" si="17"/>
        <v>41734</v>
      </c>
      <c r="W14" s="24" t="str">
        <f t="shared" si="18"/>
        <v>토</v>
      </c>
      <c r="X14" s="24">
        <f t="shared" ca="1" si="19"/>
        <v>11</v>
      </c>
      <c r="Y14" s="24">
        <f t="shared" ca="1" si="20"/>
        <v>133</v>
      </c>
      <c r="Z14" s="24">
        <f t="shared" ca="1" si="21"/>
        <v>4051</v>
      </c>
      <c r="AA14" s="29" t="str">
        <f t="shared" ca="1" si="22"/>
        <v>11년 1개월 3일</v>
      </c>
      <c r="AB14" s="30">
        <v>110000</v>
      </c>
      <c r="AC14" s="56" t="str">
        <f>INDEX(참조표!$C$1:$F$3, 3, MATCH(AB14, 참조표!$C$1:$F$1,1))</f>
        <v>GOLD</v>
      </c>
      <c r="AD14" s="31">
        <f ca="1">INDEX(참조표!$C$4:$F$9, MATCH(X14,참조표!$B$4:$B$9,1),MATCH(AB14,참조표!$C$1:$F$1,1))</f>
        <v>0.2</v>
      </c>
      <c r="AE14" s="31">
        <f ca="1">INDEX(참조표!$C$4:$F$9,MATCH(X14,참조표!$B$4:$B$9,1),MATCH(AC14,참조표!$C$3:$F$3,0))</f>
        <v>0.2</v>
      </c>
      <c r="AF14" s="31">
        <f ca="1">VLOOKUP(X14,참조표!$B$4:$F$9,MATCH(AB14,참조표!$C$1:$F$1,1)+1,TRUE)</f>
        <v>0.2</v>
      </c>
      <c r="AG14" s="31">
        <f ca="1">VLOOKUP(X14,참조표!$B$4:$F$9,MATCH(AC14,참조표!$C$3:$F$3,0)+1,TRUE)</f>
        <v>0.2</v>
      </c>
      <c r="AH14" s="31">
        <f ca="1">HLOOKUP(AB14,참조표!$C$1:$F$9,MATCH(X14,참조표!$B$4:$B$9,1)+3,TRUE)</f>
        <v>0.2</v>
      </c>
      <c r="AI14" s="31">
        <f ca="1">HLOOKUP(AC14,참조표!$C$3:$F$9,MATCH(X14,참조표!$B$4:$B$9,1)+1,FALSE)</f>
        <v>0.2</v>
      </c>
      <c r="AJ14" s="24" t="str">
        <f t="shared" si="0"/>
        <v>daum</v>
      </c>
    </row>
    <row r="15" spans="1:36" ht="17.100000000000001" customHeight="1" outlineLevel="2" x14ac:dyDescent="0.4">
      <c r="A15" s="24" t="str">
        <f t="shared" si="1"/>
        <v>hopelim75-2541</v>
      </c>
      <c r="B15" s="24" t="str">
        <f t="shared" si="2"/>
        <v>h********-2541</v>
      </c>
      <c r="C15" s="27" t="s">
        <v>29</v>
      </c>
      <c r="D15" s="25" t="str">
        <f t="shared" si="3"/>
        <v>임**</v>
      </c>
      <c r="E15" s="24" t="s">
        <v>136</v>
      </c>
      <c r="F15" s="24" t="str">
        <f t="shared" si="4"/>
        <v>951111-2******</v>
      </c>
      <c r="G15" s="24" t="str">
        <f t="shared" si="5"/>
        <v>여</v>
      </c>
      <c r="H15" s="28">
        <f t="shared" si="6"/>
        <v>35014</v>
      </c>
      <c r="I15" s="29" t="str">
        <f t="shared" si="7"/>
        <v>토</v>
      </c>
      <c r="J15" s="24">
        <f t="shared" si="8"/>
        <v>7</v>
      </c>
      <c r="K15" s="24">
        <f t="shared" ca="1" si="9"/>
        <v>29</v>
      </c>
      <c r="L15" s="24">
        <f t="shared" ca="1" si="10"/>
        <v>353</v>
      </c>
      <c r="M15" s="24">
        <f t="shared" ca="1" si="11"/>
        <v>10771</v>
      </c>
      <c r="N15" s="24" t="str">
        <f t="shared" ca="1" si="12"/>
        <v>29년 5개월 27일</v>
      </c>
      <c r="O15" s="1" t="s">
        <v>55</v>
      </c>
      <c r="P15" s="24" t="s">
        <v>114</v>
      </c>
      <c r="Q15" s="24" t="str">
        <f t="shared" si="13"/>
        <v>010-****-2541</v>
      </c>
      <c r="R15" s="28">
        <v>43143</v>
      </c>
      <c r="S15" s="64">
        <f t="shared" si="14"/>
        <v>2018</v>
      </c>
      <c r="T15" s="24">
        <f t="shared" si="15"/>
        <v>2</v>
      </c>
      <c r="U15" s="24">
        <f t="shared" si="16"/>
        <v>12</v>
      </c>
      <c r="V15" s="28">
        <f t="shared" si="17"/>
        <v>43143</v>
      </c>
      <c r="W15" s="24" t="str">
        <f t="shared" si="18"/>
        <v>월</v>
      </c>
      <c r="X15" s="24">
        <f t="shared" ca="1" si="19"/>
        <v>7</v>
      </c>
      <c r="Y15" s="24">
        <f t="shared" ca="1" si="20"/>
        <v>86</v>
      </c>
      <c r="Z15" s="24">
        <f t="shared" ca="1" si="21"/>
        <v>2642</v>
      </c>
      <c r="AA15" s="29" t="str">
        <f t="shared" ca="1" si="22"/>
        <v>7년 2개월 26일</v>
      </c>
      <c r="AB15" s="30">
        <v>130000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0.15</v>
      </c>
      <c r="AE15" s="31">
        <f ca="1">INDEX(참조표!$C$4:$F$9,MATCH(X15,참조표!$B$4:$B$9,1),MATCH(AC15,참조표!$C$3:$F$3,0))</f>
        <v>0.15</v>
      </c>
      <c r="AF15" s="31">
        <f ca="1">VLOOKUP(X15,참조표!$B$4:$F$9,MATCH(AB15,참조표!$C$1:$F$1,1)+1,TRUE)</f>
        <v>0.15</v>
      </c>
      <c r="AG15" s="31">
        <f ca="1">VLOOKUP(X15,참조표!$B$4:$F$9,MATCH(AC15,참조표!$C$3:$F$3,0)+1,TRUE)</f>
        <v>0.15</v>
      </c>
      <c r="AH15" s="31">
        <f ca="1">HLOOKUP(AB15,참조표!$C$1:$F$9,MATCH(X15,참조표!$B$4:$B$9,1)+3,TRUE)</f>
        <v>0.15</v>
      </c>
      <c r="AI15" s="31">
        <f ca="1">HLOOKUP(AC15,참조표!$C$3:$F$9,MATCH(X15,참조표!$B$4:$B$9,1)+1,FALSE)</f>
        <v>0.15</v>
      </c>
      <c r="AJ15" s="24" t="str">
        <f t="shared" si="0"/>
        <v>naver</v>
      </c>
    </row>
    <row r="16" spans="1:36" ht="17.100000000000001" customHeight="1" outlineLevel="2" x14ac:dyDescent="0.4">
      <c r="A16" s="24" t="str">
        <f t="shared" si="1"/>
        <v>yeslee84-4866</v>
      </c>
      <c r="B16" s="24" t="str">
        <f t="shared" si="2"/>
        <v>y*******-4866</v>
      </c>
      <c r="C16" s="27" t="s">
        <v>33</v>
      </c>
      <c r="D16" s="25" t="str">
        <f t="shared" si="3"/>
        <v>이**</v>
      </c>
      <c r="E16" s="24" t="s">
        <v>88</v>
      </c>
      <c r="F16" s="24" t="str">
        <f t="shared" si="4"/>
        <v>840628-2******</v>
      </c>
      <c r="G16" s="24" t="str">
        <f t="shared" si="5"/>
        <v>여</v>
      </c>
      <c r="H16" s="28">
        <f t="shared" si="6"/>
        <v>30861</v>
      </c>
      <c r="I16" s="29" t="str">
        <f t="shared" si="7"/>
        <v>목</v>
      </c>
      <c r="J16" s="24">
        <f t="shared" si="8"/>
        <v>5</v>
      </c>
      <c r="K16" s="24">
        <f t="shared" ca="1" si="9"/>
        <v>40</v>
      </c>
      <c r="L16" s="24">
        <f t="shared" ca="1" si="10"/>
        <v>490</v>
      </c>
      <c r="M16" s="24">
        <f t="shared" ca="1" si="11"/>
        <v>14924</v>
      </c>
      <c r="N16" s="24" t="str">
        <f t="shared" ca="1" si="12"/>
        <v>40년 10개월 10일</v>
      </c>
      <c r="O16" s="1" t="s">
        <v>61</v>
      </c>
      <c r="P16" s="24" t="s">
        <v>120</v>
      </c>
      <c r="Q16" s="24" t="str">
        <f t="shared" si="13"/>
        <v>010-****-4866</v>
      </c>
      <c r="R16" s="28">
        <v>38491</v>
      </c>
      <c r="S16" s="63">
        <f t="shared" si="14"/>
        <v>2005</v>
      </c>
      <c r="T16" s="24">
        <f t="shared" si="15"/>
        <v>5</v>
      </c>
      <c r="U16" s="24">
        <f t="shared" si="16"/>
        <v>19</v>
      </c>
      <c r="V16" s="28">
        <f t="shared" si="17"/>
        <v>38491</v>
      </c>
      <c r="W16" s="24" t="str">
        <f t="shared" si="18"/>
        <v>목</v>
      </c>
      <c r="X16" s="24">
        <f t="shared" ca="1" si="19"/>
        <v>19</v>
      </c>
      <c r="Y16" s="24">
        <f t="shared" ca="1" si="20"/>
        <v>239</v>
      </c>
      <c r="Z16" s="24">
        <f t="shared" ca="1" si="21"/>
        <v>7294</v>
      </c>
      <c r="AA16" s="29" t="str">
        <f t="shared" ca="1" si="22"/>
        <v>19년 11개월 19일</v>
      </c>
      <c r="AB16" s="30">
        <v>142000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0.23</v>
      </c>
      <c r="AE16" s="31">
        <f ca="1">INDEX(참조표!$C$4:$F$9,MATCH(X16,참조표!$B$4:$B$9,1),MATCH(AC16,참조표!$C$3:$F$3,0))</f>
        <v>0.23</v>
      </c>
      <c r="AF16" s="31">
        <f ca="1">VLOOKUP(X16,참조표!$B$4:$F$9,MATCH(AB16,참조표!$C$1:$F$1,1)+1,TRUE)</f>
        <v>0.23</v>
      </c>
      <c r="AG16" s="31">
        <f ca="1">VLOOKUP(X16,참조표!$B$4:$F$9,MATCH(AC16,참조표!$C$3:$F$3,0)+1,TRUE)</f>
        <v>0.23</v>
      </c>
      <c r="AH16" s="31">
        <f ca="1">HLOOKUP(AB16,참조표!$C$1:$F$9,MATCH(X16,참조표!$B$4:$B$9,1)+3,TRUE)</f>
        <v>0.23</v>
      </c>
      <c r="AI16" s="31">
        <f ca="1">HLOOKUP(AC16,참조표!$C$3:$F$9,MATCH(X16,참조표!$B$4:$B$9,1)+1,FALSE)</f>
        <v>0.23</v>
      </c>
      <c r="AJ16" s="24" t="str">
        <f t="shared" si="0"/>
        <v>naver</v>
      </c>
    </row>
    <row r="17" spans="1:36" ht="17.100000000000001" customHeight="1" outlineLevel="2" x14ac:dyDescent="0.4">
      <c r="A17" s="24" t="str">
        <f t="shared" si="1"/>
        <v>jiyoungida-9762</v>
      </c>
      <c r="B17" s="24" t="str">
        <f t="shared" si="2"/>
        <v>j*********-9762</v>
      </c>
      <c r="C17" s="27" t="s">
        <v>34</v>
      </c>
      <c r="D17" s="25" t="str">
        <f t="shared" si="3"/>
        <v>안**</v>
      </c>
      <c r="E17" s="24" t="s">
        <v>89</v>
      </c>
      <c r="F17" s="24" t="str">
        <f t="shared" si="4"/>
        <v>870203-2******</v>
      </c>
      <c r="G17" s="24" t="str">
        <f t="shared" si="5"/>
        <v>여</v>
      </c>
      <c r="H17" s="28">
        <f t="shared" si="6"/>
        <v>31811</v>
      </c>
      <c r="I17" s="29" t="str">
        <f t="shared" si="7"/>
        <v>화</v>
      </c>
      <c r="J17" s="24">
        <f t="shared" si="8"/>
        <v>3</v>
      </c>
      <c r="K17" s="24">
        <f t="shared" ca="1" si="9"/>
        <v>38</v>
      </c>
      <c r="L17" s="24">
        <f t="shared" ca="1" si="10"/>
        <v>459</v>
      </c>
      <c r="M17" s="24">
        <f t="shared" ca="1" si="11"/>
        <v>13974</v>
      </c>
      <c r="N17" s="24" t="str">
        <f t="shared" ca="1" si="12"/>
        <v>38년 3개월 5일</v>
      </c>
      <c r="O17" s="1" t="s">
        <v>62</v>
      </c>
      <c r="P17" s="24" t="s">
        <v>121</v>
      </c>
      <c r="Q17" s="24" t="str">
        <f t="shared" si="13"/>
        <v>010-****-9762</v>
      </c>
      <c r="R17" s="28">
        <v>42273</v>
      </c>
      <c r="S17" s="66">
        <f t="shared" si="14"/>
        <v>2015</v>
      </c>
      <c r="T17" s="24">
        <f t="shared" si="15"/>
        <v>9</v>
      </c>
      <c r="U17" s="24">
        <f t="shared" si="16"/>
        <v>26</v>
      </c>
      <c r="V17" s="28">
        <f t="shared" si="17"/>
        <v>42273</v>
      </c>
      <c r="W17" s="24" t="str">
        <f t="shared" si="18"/>
        <v>토</v>
      </c>
      <c r="X17" s="24">
        <f t="shared" ca="1" si="19"/>
        <v>9</v>
      </c>
      <c r="Y17" s="24">
        <f t="shared" ca="1" si="20"/>
        <v>115</v>
      </c>
      <c r="Z17" s="24">
        <f t="shared" ca="1" si="21"/>
        <v>3512</v>
      </c>
      <c r="AA17" s="29" t="str">
        <f t="shared" ca="1" si="22"/>
        <v>9년 7개월 12일</v>
      </c>
      <c r="AB17" s="30">
        <v>100500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0.15</v>
      </c>
      <c r="AE17" s="31">
        <f ca="1">INDEX(참조표!$C$4:$F$9,MATCH(X17,참조표!$B$4:$B$9,1),MATCH(AC17,참조표!$C$3:$F$3,0))</f>
        <v>0.15</v>
      </c>
      <c r="AF17" s="31">
        <f ca="1">VLOOKUP(X17,참조표!$B$4:$F$9,MATCH(AB17,참조표!$C$1:$F$1,1)+1,TRUE)</f>
        <v>0.15</v>
      </c>
      <c r="AG17" s="31">
        <f ca="1">VLOOKUP(X17,참조표!$B$4:$F$9,MATCH(AC17,참조표!$C$3:$F$3,0)+1,TRUE)</f>
        <v>0.15</v>
      </c>
      <c r="AH17" s="31">
        <f ca="1">HLOOKUP(AB17,참조표!$C$1:$F$9,MATCH(X17,참조표!$B$4:$B$9,1)+3,TRUE)</f>
        <v>0.15</v>
      </c>
      <c r="AI17" s="31">
        <f ca="1">HLOOKUP(AC17,참조표!$C$3:$F$9,MATCH(X17,참조표!$B$4:$B$9,1)+1,FALSE)</f>
        <v>0.15</v>
      </c>
      <c r="AJ17" s="24" t="str">
        <f t="shared" si="0"/>
        <v>hotmail</v>
      </c>
    </row>
    <row r="18" spans="1:36" ht="17.100000000000001" customHeight="1" outlineLevel="2" x14ac:dyDescent="0.4">
      <c r="A18" s="24" t="str">
        <f t="shared" si="1"/>
        <v>notingzeor0-7619</v>
      </c>
      <c r="B18" s="24" t="str">
        <f t="shared" si="2"/>
        <v>n**********-7619</v>
      </c>
      <c r="C18" s="27" t="s">
        <v>37</v>
      </c>
      <c r="D18" s="25" t="str">
        <f t="shared" si="3"/>
        <v>이**</v>
      </c>
      <c r="E18" s="24" t="s">
        <v>90</v>
      </c>
      <c r="F18" s="24" t="str">
        <f t="shared" si="4"/>
        <v>831205-1******</v>
      </c>
      <c r="G18" s="24" t="str">
        <f t="shared" si="5"/>
        <v>남</v>
      </c>
      <c r="H18" s="28">
        <f t="shared" si="6"/>
        <v>30655</v>
      </c>
      <c r="I18" s="29" t="str">
        <f t="shared" si="7"/>
        <v>월</v>
      </c>
      <c r="J18" s="24">
        <f t="shared" si="8"/>
        <v>2</v>
      </c>
      <c r="K18" s="24">
        <f t="shared" ca="1" si="9"/>
        <v>41</v>
      </c>
      <c r="L18" s="24">
        <f t="shared" ca="1" si="10"/>
        <v>497</v>
      </c>
      <c r="M18" s="24">
        <f t="shared" ca="1" si="11"/>
        <v>15130</v>
      </c>
      <c r="N18" s="24" t="str">
        <f t="shared" ca="1" si="12"/>
        <v>41년 5개월 3일</v>
      </c>
      <c r="O18" s="1" t="s">
        <v>64</v>
      </c>
      <c r="P18" s="24" t="s">
        <v>123</v>
      </c>
      <c r="Q18" s="24" t="str">
        <f t="shared" si="13"/>
        <v>010-****-7619</v>
      </c>
      <c r="R18" s="28">
        <v>41468</v>
      </c>
      <c r="S18" s="66">
        <f t="shared" si="14"/>
        <v>2013</v>
      </c>
      <c r="T18" s="24">
        <f t="shared" si="15"/>
        <v>7</v>
      </c>
      <c r="U18" s="24">
        <f t="shared" si="16"/>
        <v>13</v>
      </c>
      <c r="V18" s="28">
        <f t="shared" si="17"/>
        <v>41468</v>
      </c>
      <c r="W18" s="24" t="str">
        <f t="shared" si="18"/>
        <v>토</v>
      </c>
      <c r="X18" s="24">
        <f t="shared" ca="1" si="19"/>
        <v>11</v>
      </c>
      <c r="Y18" s="24">
        <f t="shared" ca="1" si="20"/>
        <v>141</v>
      </c>
      <c r="Z18" s="24">
        <f t="shared" ca="1" si="21"/>
        <v>4317</v>
      </c>
      <c r="AA18" s="29" t="str">
        <f t="shared" ca="1" si="22"/>
        <v>11년 9개월 25일</v>
      </c>
      <c r="AB18" s="30">
        <v>193000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</v>
      </c>
      <c r="AE18" s="31">
        <f ca="1">INDEX(참조표!$C$4:$F$9,MATCH(X18,참조표!$B$4:$B$9,1),MATCH(AC18,참조표!$C$3:$F$3,0))</f>
        <v>0.2</v>
      </c>
      <c r="AF18" s="31">
        <f ca="1">VLOOKUP(X18,참조표!$B$4:$F$9,MATCH(AB18,참조표!$C$1:$F$1,1)+1,TRUE)</f>
        <v>0.2</v>
      </c>
      <c r="AG18" s="31">
        <f ca="1">VLOOKUP(X18,참조표!$B$4:$F$9,MATCH(AC18,참조표!$C$3:$F$3,0)+1,TRUE)</f>
        <v>0.2</v>
      </c>
      <c r="AH18" s="31">
        <f ca="1">HLOOKUP(AB18,참조표!$C$1:$F$9,MATCH(X18,참조표!$B$4:$B$9,1)+3,TRUE)</f>
        <v>0.2</v>
      </c>
      <c r="AI18" s="31">
        <f ca="1">HLOOKUP(AC18,참조표!$C$3:$F$9,MATCH(X18,참조표!$B$4:$B$9,1)+1,FALSE)</f>
        <v>0.2</v>
      </c>
      <c r="AJ18" s="24" t="str">
        <f t="shared" si="0"/>
        <v>daum</v>
      </c>
    </row>
    <row r="19" spans="1:36" ht="17.100000000000001" customHeight="1" outlineLevel="2" x14ac:dyDescent="0.4">
      <c r="A19" s="24" t="str">
        <f t="shared" si="1"/>
        <v>thlee1985-7913</v>
      </c>
      <c r="B19" s="24" t="str">
        <f t="shared" si="2"/>
        <v>t********-7913</v>
      </c>
      <c r="C19" s="27" t="s">
        <v>7</v>
      </c>
      <c r="D19" s="25" t="str">
        <f t="shared" si="3"/>
        <v>이**</v>
      </c>
      <c r="E19" s="24" t="s">
        <v>91</v>
      </c>
      <c r="F19" s="24" t="str">
        <f t="shared" si="4"/>
        <v>850927-1******</v>
      </c>
      <c r="G19" s="24" t="str">
        <f t="shared" si="5"/>
        <v>남</v>
      </c>
      <c r="H19" s="28">
        <f t="shared" si="6"/>
        <v>31317</v>
      </c>
      <c r="I19" s="29" t="str">
        <f t="shared" si="7"/>
        <v>금</v>
      </c>
      <c r="J19" s="24">
        <f t="shared" si="8"/>
        <v>6</v>
      </c>
      <c r="K19" s="24">
        <f t="shared" ca="1" si="9"/>
        <v>39</v>
      </c>
      <c r="L19" s="24">
        <f t="shared" ca="1" si="10"/>
        <v>475</v>
      </c>
      <c r="M19" s="24">
        <f t="shared" ca="1" si="11"/>
        <v>14468</v>
      </c>
      <c r="N19" s="24" t="str">
        <f t="shared" ca="1" si="12"/>
        <v>39년 7개월 11일</v>
      </c>
      <c r="O19" s="1" t="s">
        <v>65</v>
      </c>
      <c r="P19" s="24" t="s">
        <v>124</v>
      </c>
      <c r="Q19" s="24" t="str">
        <f t="shared" si="13"/>
        <v>010-****-7913</v>
      </c>
      <c r="R19" s="28">
        <v>39737</v>
      </c>
      <c r="S19" s="65">
        <f t="shared" si="14"/>
        <v>2008</v>
      </c>
      <c r="T19" s="24">
        <f t="shared" si="15"/>
        <v>10</v>
      </c>
      <c r="U19" s="24">
        <f t="shared" si="16"/>
        <v>16</v>
      </c>
      <c r="V19" s="28">
        <f t="shared" si="17"/>
        <v>39737</v>
      </c>
      <c r="W19" s="24" t="str">
        <f t="shared" si="18"/>
        <v>목</v>
      </c>
      <c r="X19" s="24">
        <f t="shared" ca="1" si="19"/>
        <v>16</v>
      </c>
      <c r="Y19" s="24">
        <f t="shared" ca="1" si="20"/>
        <v>198</v>
      </c>
      <c r="Z19" s="24">
        <f t="shared" ca="1" si="21"/>
        <v>6048</v>
      </c>
      <c r="AA19" s="29" t="str">
        <f t="shared" ca="1" si="22"/>
        <v>16년 6개월 22일</v>
      </c>
      <c r="AB19" s="30">
        <v>187000</v>
      </c>
      <c r="AC19" s="56" t="str">
        <f>INDEX(참조표!$C$1:$F$3, 3, MATCH(AB19, 참조표!$C$1:$F$1,1))</f>
        <v>GOLD</v>
      </c>
      <c r="AD19" s="31">
        <f ca="1">INDEX(참조표!$C$4:$F$9, MATCH(X19,참조표!$B$4:$B$9,1),MATCH(AB19,참조표!$C$1:$F$1,1))</f>
        <v>0.23</v>
      </c>
      <c r="AE19" s="31">
        <f ca="1">INDEX(참조표!$C$4:$F$9,MATCH(X19,참조표!$B$4:$B$9,1),MATCH(AC19,참조표!$C$3:$F$3,0))</f>
        <v>0.23</v>
      </c>
      <c r="AF19" s="31">
        <f ca="1">VLOOKUP(X19,참조표!$B$4:$F$9,MATCH(AB19,참조표!$C$1:$F$1,1)+1,TRUE)</f>
        <v>0.23</v>
      </c>
      <c r="AG19" s="31">
        <f ca="1">VLOOKUP(X19,참조표!$B$4:$F$9,MATCH(AC19,참조표!$C$3:$F$3,0)+1,TRUE)</f>
        <v>0.23</v>
      </c>
      <c r="AH19" s="31">
        <f ca="1">HLOOKUP(AB19,참조표!$C$1:$F$9,MATCH(X19,참조표!$B$4:$B$9,1)+3,TRUE)</f>
        <v>0.23</v>
      </c>
      <c r="AI19" s="31">
        <f ca="1">HLOOKUP(AC19,참조표!$C$3:$F$9,MATCH(X19,참조표!$B$4:$B$9,1)+1,FALSE)</f>
        <v>0.23</v>
      </c>
      <c r="AJ19" s="24" t="str">
        <f t="shared" si="0"/>
        <v>gmail</v>
      </c>
    </row>
    <row r="20" spans="1:36" ht="17.100000000000001" customHeight="1" outlineLevel="2" x14ac:dyDescent="0.4">
      <c r="A20" s="24" t="str">
        <f t="shared" si="1"/>
        <v>tellhjtrue-4963</v>
      </c>
      <c r="B20" s="24" t="str">
        <f t="shared" si="2"/>
        <v>t*********-4963</v>
      </c>
      <c r="C20" s="27" t="s">
        <v>10</v>
      </c>
      <c r="D20" s="25" t="str">
        <f t="shared" si="3"/>
        <v>윤**</v>
      </c>
      <c r="E20" s="24" t="s">
        <v>94</v>
      </c>
      <c r="F20" s="24" t="str">
        <f t="shared" si="4"/>
        <v>801112-1******</v>
      </c>
      <c r="G20" s="24" t="str">
        <f t="shared" si="5"/>
        <v>남</v>
      </c>
      <c r="H20" s="28">
        <f t="shared" si="6"/>
        <v>29537</v>
      </c>
      <c r="I20" s="29" t="str">
        <f t="shared" si="7"/>
        <v>수</v>
      </c>
      <c r="J20" s="24">
        <f t="shared" si="8"/>
        <v>4</v>
      </c>
      <c r="K20" s="24">
        <f t="shared" ca="1" si="9"/>
        <v>44</v>
      </c>
      <c r="L20" s="24">
        <f t="shared" ca="1" si="10"/>
        <v>533</v>
      </c>
      <c r="M20" s="24">
        <f t="shared" ca="1" si="11"/>
        <v>16248</v>
      </c>
      <c r="N20" s="24" t="str">
        <f t="shared" ca="1" si="12"/>
        <v>44년 5개월 26일</v>
      </c>
      <c r="O20" s="1" t="s">
        <v>69</v>
      </c>
      <c r="P20" s="24" t="s">
        <v>128</v>
      </c>
      <c r="Q20" s="24" t="str">
        <f t="shared" si="13"/>
        <v>010-****-4963</v>
      </c>
      <c r="R20" s="28">
        <v>40712</v>
      </c>
      <c r="S20" s="66">
        <f t="shared" si="14"/>
        <v>2011</v>
      </c>
      <c r="T20" s="24">
        <f t="shared" si="15"/>
        <v>6</v>
      </c>
      <c r="U20" s="24">
        <f t="shared" si="16"/>
        <v>18</v>
      </c>
      <c r="V20" s="28">
        <f t="shared" si="17"/>
        <v>40712</v>
      </c>
      <c r="W20" s="24" t="str">
        <f t="shared" si="18"/>
        <v>토</v>
      </c>
      <c r="X20" s="24">
        <f t="shared" ca="1" si="19"/>
        <v>13</v>
      </c>
      <c r="Y20" s="24">
        <f t="shared" ca="1" si="20"/>
        <v>166</v>
      </c>
      <c r="Z20" s="24">
        <f t="shared" ca="1" si="21"/>
        <v>5073</v>
      </c>
      <c r="AA20" s="29" t="str">
        <f t="shared" ca="1" si="22"/>
        <v>13년 10개월 20일</v>
      </c>
      <c r="AB20" s="30">
        <v>147600</v>
      </c>
      <c r="AC20" s="56" t="str">
        <f>INDEX(참조표!$C$1:$F$3, 3, MATCH(AB20, 참조표!$C$1:$F$1,1))</f>
        <v>GOLD</v>
      </c>
      <c r="AD20" s="31">
        <f ca="1">INDEX(참조표!$C$4:$F$9, MATCH(X20,참조표!$B$4:$B$9,1),MATCH(AB20,참조표!$C$1:$F$1,1))</f>
        <v>0.2</v>
      </c>
      <c r="AE20" s="31">
        <f ca="1">INDEX(참조표!$C$4:$F$9,MATCH(X20,참조표!$B$4:$B$9,1),MATCH(AC20,참조표!$C$3:$F$3,0))</f>
        <v>0.2</v>
      </c>
      <c r="AF20" s="31">
        <f ca="1">VLOOKUP(X20,참조표!$B$4:$F$9,MATCH(AB20,참조표!$C$1:$F$1,1)+1,TRUE)</f>
        <v>0.2</v>
      </c>
      <c r="AG20" s="31">
        <f ca="1">VLOOKUP(X20,참조표!$B$4:$F$9,MATCH(AC20,참조표!$C$3:$F$3,0)+1,TRUE)</f>
        <v>0.2</v>
      </c>
      <c r="AH20" s="31">
        <f ca="1">HLOOKUP(AB20,참조표!$C$1:$F$9,MATCH(X20,참조표!$B$4:$B$9,1)+3,TRUE)</f>
        <v>0.2</v>
      </c>
      <c r="AI20" s="31">
        <f ca="1">HLOOKUP(AC20,참조표!$C$3:$F$9,MATCH(X20,참조표!$B$4:$B$9,1)+1,FALSE)</f>
        <v>0.2</v>
      </c>
      <c r="AJ20" s="24" t="str">
        <f t="shared" si="0"/>
        <v>naver</v>
      </c>
    </row>
    <row r="21" spans="1:36" ht="17.100000000000001" customHeight="1" outlineLevel="1" x14ac:dyDescent="0.4">
      <c r="A21" s="24"/>
      <c r="B21" s="24"/>
      <c r="C21" s="27"/>
      <c r="D21" s="25"/>
      <c r="E21" s="24"/>
      <c r="F21" s="24"/>
      <c r="G21" s="24"/>
      <c r="H21" s="28"/>
      <c r="I21" s="29"/>
      <c r="J21" s="24"/>
      <c r="K21" s="24"/>
      <c r="L21" s="24"/>
      <c r="M21" s="24"/>
      <c r="N21" s="24"/>
      <c r="O21" s="1"/>
      <c r="P21" s="24"/>
      <c r="Q21" s="24"/>
      <c r="R21" s="28"/>
      <c r="S21" s="66"/>
      <c r="T21" s="24"/>
      <c r="U21" s="24"/>
      <c r="V21" s="28"/>
      <c r="W21" s="24"/>
      <c r="X21" s="24"/>
      <c r="Y21" s="24"/>
      <c r="Z21" s="24"/>
      <c r="AA21" s="29"/>
      <c r="AB21" s="30">
        <f>SUBTOTAL(9,AB8:AB20)</f>
        <v>1984050</v>
      </c>
      <c r="AC21" s="69" t="s">
        <v>218</v>
      </c>
      <c r="AD21" s="31"/>
      <c r="AE21" s="31"/>
      <c r="AF21" s="31"/>
      <c r="AG21" s="31"/>
      <c r="AH21" s="31"/>
      <c r="AI21" s="31"/>
      <c r="AJ21" s="24"/>
    </row>
    <row r="22" spans="1:36" ht="17.100000000000001" customHeight="1" outlineLevel="2" x14ac:dyDescent="0.4">
      <c r="A22" s="24" t="str">
        <f t="shared" ref="A22:A31" si="23">LEFT(O22,FIND("@", O22)-1) &amp; "-" &amp; RIGHT(P22, 4)</f>
        <v>angelyu-9635</v>
      </c>
      <c r="B22" s="24" t="str">
        <f t="shared" ref="B22:B31" si="24">REPLACE(A22,2,LEN(A22)-6,REPT("*",LEN(A22)-6))</f>
        <v>a******-9635</v>
      </c>
      <c r="C22" s="27" t="s">
        <v>20</v>
      </c>
      <c r="D22" s="25" t="str">
        <f t="shared" ref="D22:D31" si="25">REPLACE(C22, 2, 2, "**")</f>
        <v>이**</v>
      </c>
      <c r="E22" s="24" t="s">
        <v>133</v>
      </c>
      <c r="F22" s="24" t="str">
        <f t="shared" ref="F22:F31" si="26">E22&amp;REPT("*",6)</f>
        <v>940914-2******</v>
      </c>
      <c r="G22" s="24" t="str">
        <f t="shared" ref="G22:G31" si="27">CHOOSE(VALUE(RIGHT(E22, 1)), "남", "여", "남", "여")</f>
        <v>여</v>
      </c>
      <c r="H22" s="28">
        <f t="shared" ref="H22:H31" si="28">DATE(IF(VALUE(RIGHT(E22, 1))&gt;=3, LEFT(E22, 2)+100, LEFT(E22, 2)), MID(E22, 3, 2), MID(E22, 5, 2))</f>
        <v>34591</v>
      </c>
      <c r="I22" s="29" t="str">
        <f t="shared" ref="I22:I31" si="29">CHOOSE(WEEKDAY(H22, 1), "일", "월", "화", "수", "목", "금", "토", "일")</f>
        <v>수</v>
      </c>
      <c r="J22" s="24">
        <f t="shared" ref="J22:J31" si="30">WEEKDAY(H22,1)</f>
        <v>4</v>
      </c>
      <c r="K22" s="24">
        <f t="shared" ref="K22:K31" ca="1" si="31">DATEDIF(H22, TODAY(), "Y")</f>
        <v>30</v>
      </c>
      <c r="L22" s="24">
        <f t="shared" ref="L22:L31" ca="1" si="32">DATEDIF(H22, TODAY(), "M")</f>
        <v>367</v>
      </c>
      <c r="M22" s="24">
        <f t="shared" ref="M22:M31" ca="1" si="33">DATEDIF(H22, TODAY(), "D")</f>
        <v>11194</v>
      </c>
      <c r="N22" s="24" t="str">
        <f t="shared" ref="N22:N31" ca="1" si="34">DATEDIF(H22, TODAY(), "Y") &amp; "년 " &amp; DATEDIF(H22, TODAY(), "YM") &amp; "개월 " &amp; DATEDIF(H22, TODAY(), "MD") &amp; "일"</f>
        <v>30년 7개월 24일</v>
      </c>
      <c r="O22" s="1" t="s">
        <v>47</v>
      </c>
      <c r="P22" s="24" t="s">
        <v>105</v>
      </c>
      <c r="Q22" s="24" t="str">
        <f t="shared" ref="Q22:Q31" si="35">REPLACE(P22,FIND("-",P22)+1,FIND("-",P22,FIND("-",P22)+1)-FIND("-",P22)-1,REPT("*",FIND("-",P22,FIND("-",P22)+1)-FIND("-",P22)-1))</f>
        <v>010-****-9635</v>
      </c>
      <c r="R22" s="28">
        <v>42383</v>
      </c>
      <c r="S22" s="64">
        <f t="shared" ref="S22:S31" si="36">YEAR(R22)</f>
        <v>2016</v>
      </c>
      <c r="T22" s="24">
        <f t="shared" ref="T22:T31" si="37">MONTH(R22)</f>
        <v>1</v>
      </c>
      <c r="U22" s="24">
        <f t="shared" ref="U22:U31" si="38">DAY(R22)</f>
        <v>14</v>
      </c>
      <c r="V22" s="28">
        <f t="shared" ref="V22:V31" si="39">DATE(S22,T22,U22)</f>
        <v>42383</v>
      </c>
      <c r="W22" s="24" t="str">
        <f t="shared" ref="W22:W31" si="40">CHOOSE(WEEKDAY(V22),"일","월","화","수","목","금","토")</f>
        <v>목</v>
      </c>
      <c r="X22" s="24">
        <f t="shared" ref="X22:X31" ca="1" si="41">DATEDIF(R22, TODAY(), "Y")</f>
        <v>9</v>
      </c>
      <c r="Y22" s="24">
        <f t="shared" ref="Y22:Y31" ca="1" si="42">DATEDIF(R22, TODAY(), "M")</f>
        <v>111</v>
      </c>
      <c r="Z22" s="24">
        <f t="shared" ref="Z22:Z31" ca="1" si="43">DATEDIF(R22, TODAY(), "D")</f>
        <v>3402</v>
      </c>
      <c r="AA22" s="29" t="str">
        <f t="shared" ref="AA22:AA31" ca="1" si="44">DATEDIF(R22, TODAY(), "Y") &amp; "년 " &amp; DATEDIF(R22, TODAY(), "YM") &amp; "개월 " &amp; DATEDIF(R22, TODAY(), "MD") &amp; "일"</f>
        <v>9년 3개월 24일</v>
      </c>
      <c r="AB22" s="30">
        <v>27010</v>
      </c>
      <c r="AC22" s="58" t="str">
        <f>INDEX(참조표!$C$1:$F$3, 3, MATCH(AB22, 참조표!$C$1:$F$1,1))</f>
        <v>SILVER</v>
      </c>
      <c r="AD22" s="31">
        <f ca="1">INDEX(참조표!$C$4:$F$9, MATCH(X22,참조표!$B$4:$B$9,1),MATCH(AB22,참조표!$C$1:$F$1,1))</f>
        <v>0.08</v>
      </c>
      <c r="AE22" s="31">
        <f ca="1">INDEX(참조표!$C$4:$F$9,MATCH(X22,참조표!$B$4:$B$9,1),MATCH(AC22,참조표!$C$3:$F$3,0))</f>
        <v>0.08</v>
      </c>
      <c r="AF22" s="31">
        <f ca="1">VLOOKUP(X22,참조표!$B$4:$F$9,MATCH(AB22,참조표!$C$1:$F$1,1)+1,TRUE)</f>
        <v>0.08</v>
      </c>
      <c r="AG22" s="31">
        <f ca="1">VLOOKUP(X22,참조표!$B$4:$F$9,MATCH(AC22,참조표!$C$3:$F$3,0)+1,TRUE)</f>
        <v>0.08</v>
      </c>
      <c r="AH22" s="31">
        <f ca="1">HLOOKUP(AB22,참조표!$C$1:$F$9,MATCH(X22,참조표!$B$4:$B$9,1)+3,TRUE)</f>
        <v>0.08</v>
      </c>
      <c r="AI22" s="31">
        <f ca="1">HLOOKUP(AC22,참조표!$C$3:$F$9,MATCH(X22,참조표!$B$4:$B$9,1)+1,FALSE)</f>
        <v>0.08</v>
      </c>
      <c r="AJ22" s="24" t="str">
        <f t="shared" si="0"/>
        <v>hotmail</v>
      </c>
    </row>
    <row r="23" spans="1:36" ht="16.8" customHeight="1" outlineLevel="2" x14ac:dyDescent="0.4">
      <c r="A23" s="24" t="str">
        <f t="shared" si="23"/>
        <v>scforever88-1599</v>
      </c>
      <c r="B23" s="24" t="str">
        <f t="shared" si="24"/>
        <v>s**********-1599</v>
      </c>
      <c r="C23" s="27" t="s">
        <v>24</v>
      </c>
      <c r="D23" s="25" t="str">
        <f t="shared" si="25"/>
        <v>김**</v>
      </c>
      <c r="E23" s="24" t="s">
        <v>81</v>
      </c>
      <c r="F23" s="24" t="str">
        <f t="shared" si="26"/>
        <v>880202-2******</v>
      </c>
      <c r="G23" s="24" t="str">
        <f t="shared" si="27"/>
        <v>여</v>
      </c>
      <c r="H23" s="28">
        <f t="shared" si="28"/>
        <v>32175</v>
      </c>
      <c r="I23" s="29" t="str">
        <f t="shared" si="29"/>
        <v>화</v>
      </c>
      <c r="J23" s="24">
        <f t="shared" si="30"/>
        <v>3</v>
      </c>
      <c r="K23" s="24">
        <f t="shared" ca="1" si="31"/>
        <v>37</v>
      </c>
      <c r="L23" s="24">
        <f t="shared" ca="1" si="32"/>
        <v>447</v>
      </c>
      <c r="M23" s="24">
        <f t="shared" ca="1" si="33"/>
        <v>13610</v>
      </c>
      <c r="N23" s="24" t="str">
        <f t="shared" ca="1" si="34"/>
        <v>37년 3개월 6일</v>
      </c>
      <c r="O23" s="1" t="s">
        <v>51</v>
      </c>
      <c r="P23" s="24" t="s">
        <v>109</v>
      </c>
      <c r="Q23" s="24" t="str">
        <f t="shared" si="35"/>
        <v>010-****-1599</v>
      </c>
      <c r="R23" s="28">
        <v>39676</v>
      </c>
      <c r="S23" s="65">
        <f t="shared" si="36"/>
        <v>2008</v>
      </c>
      <c r="T23" s="24">
        <f t="shared" si="37"/>
        <v>8</v>
      </c>
      <c r="U23" s="24">
        <f t="shared" si="38"/>
        <v>16</v>
      </c>
      <c r="V23" s="28">
        <f t="shared" si="39"/>
        <v>39676</v>
      </c>
      <c r="W23" s="24" t="str">
        <f t="shared" si="40"/>
        <v>토</v>
      </c>
      <c r="X23" s="24">
        <f t="shared" ca="1" si="41"/>
        <v>16</v>
      </c>
      <c r="Y23" s="24">
        <f t="shared" ca="1" si="42"/>
        <v>200</v>
      </c>
      <c r="Z23" s="24">
        <f t="shared" ca="1" si="43"/>
        <v>6109</v>
      </c>
      <c r="AA23" s="29" t="str">
        <f t="shared" ca="1" si="44"/>
        <v>16년 8개월 22일</v>
      </c>
      <c r="AB23" s="30">
        <v>46000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0.13</v>
      </c>
      <c r="AE23" s="31">
        <f ca="1">INDEX(참조표!$C$4:$F$9,MATCH(X23,참조표!$B$4:$B$9,1),MATCH(AC23,참조표!$C$3:$F$3,0))</f>
        <v>0.13</v>
      </c>
      <c r="AF23" s="31">
        <f ca="1">VLOOKUP(X23,참조표!$B$4:$F$9,MATCH(AB23,참조표!$C$1:$F$1,1)+1,TRUE)</f>
        <v>0.13</v>
      </c>
      <c r="AG23" s="31">
        <f ca="1">VLOOKUP(X23,참조표!$B$4:$F$9,MATCH(AC23,참조표!$C$3:$F$3,0)+1,TRUE)</f>
        <v>0.13</v>
      </c>
      <c r="AH23" s="31">
        <f ca="1">HLOOKUP(AB23,참조표!$C$1:$F$9,MATCH(X23,참조표!$B$4:$B$9,1)+3,TRUE)</f>
        <v>0.13</v>
      </c>
      <c r="AI23" s="31">
        <f ca="1">HLOOKUP(AC23,참조표!$C$3:$F$9,MATCH(X23,참조표!$B$4:$B$9,1)+1,FALSE)</f>
        <v>0.13</v>
      </c>
      <c r="AJ23" s="24" t="str">
        <f t="shared" si="0"/>
        <v>naver</v>
      </c>
    </row>
    <row r="24" spans="1:36" ht="17.100000000000001" customHeight="1" outlineLevel="2" x14ac:dyDescent="0.4">
      <c r="A24" s="24" t="str">
        <f t="shared" si="23"/>
        <v>sangayoe-7458</v>
      </c>
      <c r="B24" s="24" t="str">
        <f t="shared" si="24"/>
        <v>s*******-7458</v>
      </c>
      <c r="C24" s="27" t="s">
        <v>26</v>
      </c>
      <c r="D24" s="25" t="str">
        <f t="shared" si="25"/>
        <v>여**</v>
      </c>
      <c r="E24" s="24" t="s">
        <v>135</v>
      </c>
      <c r="F24" s="24" t="str">
        <f t="shared" si="26"/>
        <v>910530-2******</v>
      </c>
      <c r="G24" s="24" t="str">
        <f t="shared" si="27"/>
        <v>여</v>
      </c>
      <c r="H24" s="28">
        <f t="shared" si="28"/>
        <v>33388</v>
      </c>
      <c r="I24" s="29" t="str">
        <f t="shared" si="29"/>
        <v>목</v>
      </c>
      <c r="J24" s="24">
        <f t="shared" si="30"/>
        <v>5</v>
      </c>
      <c r="K24" s="24">
        <f t="shared" ca="1" si="31"/>
        <v>33</v>
      </c>
      <c r="L24" s="24">
        <f t="shared" ca="1" si="32"/>
        <v>407</v>
      </c>
      <c r="M24" s="24">
        <f t="shared" ca="1" si="33"/>
        <v>12397</v>
      </c>
      <c r="N24" s="24" t="str">
        <f t="shared" ca="1" si="34"/>
        <v>33년 11개월 8일</v>
      </c>
      <c r="O24" s="1" t="s">
        <v>52</v>
      </c>
      <c r="P24" s="24" t="s">
        <v>111</v>
      </c>
      <c r="Q24" s="24" t="str">
        <f t="shared" si="35"/>
        <v>010-****-7458</v>
      </c>
      <c r="R24" s="28">
        <v>41719</v>
      </c>
      <c r="S24" s="66">
        <f t="shared" si="36"/>
        <v>2014</v>
      </c>
      <c r="T24" s="24">
        <f t="shared" si="37"/>
        <v>3</v>
      </c>
      <c r="U24" s="24">
        <f t="shared" si="38"/>
        <v>21</v>
      </c>
      <c r="V24" s="28">
        <f t="shared" si="39"/>
        <v>41719</v>
      </c>
      <c r="W24" s="24" t="str">
        <f t="shared" si="40"/>
        <v>금</v>
      </c>
      <c r="X24" s="24">
        <f t="shared" ca="1" si="41"/>
        <v>11</v>
      </c>
      <c r="Y24" s="24">
        <f t="shared" ca="1" si="42"/>
        <v>133</v>
      </c>
      <c r="Z24" s="24">
        <f t="shared" ca="1" si="43"/>
        <v>4066</v>
      </c>
      <c r="AA24" s="29" t="str">
        <f t="shared" ca="1" si="44"/>
        <v>11년 1개월 17일</v>
      </c>
      <c r="AB24" s="30">
        <v>23000</v>
      </c>
      <c r="AC24" s="58" t="str">
        <f>INDEX(참조표!$C$1:$F$3, 3, MATCH(AB24, 참조표!$C$1:$F$1,1))</f>
        <v>SILVER</v>
      </c>
      <c r="AD24" s="31">
        <f ca="1">INDEX(참조표!$C$4:$F$9, MATCH(X24,참조표!$B$4:$B$9,1),MATCH(AB24,참조표!$C$1:$F$1,1))</f>
        <v>0.1</v>
      </c>
      <c r="AE24" s="31">
        <f ca="1">INDEX(참조표!$C$4:$F$9,MATCH(X24,참조표!$B$4:$B$9,1),MATCH(AC24,참조표!$C$3:$F$3,0))</f>
        <v>0.1</v>
      </c>
      <c r="AF24" s="31">
        <f ca="1">VLOOKUP(X24,참조표!$B$4:$F$9,MATCH(AB24,참조표!$C$1:$F$1,1)+1,TRUE)</f>
        <v>0.1</v>
      </c>
      <c r="AG24" s="31">
        <f ca="1">VLOOKUP(X24,참조표!$B$4:$F$9,MATCH(AC24,참조표!$C$3:$F$3,0)+1,TRUE)</f>
        <v>0.1</v>
      </c>
      <c r="AH24" s="31">
        <f ca="1">HLOOKUP(AB24,참조표!$C$1:$F$9,MATCH(X24,참조표!$B$4:$B$9,1)+3,TRUE)</f>
        <v>0.1</v>
      </c>
      <c r="AI24" s="31">
        <f ca="1">HLOOKUP(AC24,참조표!$C$3:$F$9,MATCH(X24,참조표!$B$4:$B$9,1)+1,FALSE)</f>
        <v>0.1</v>
      </c>
      <c r="AJ24" s="24" t="str">
        <f t="shared" si="0"/>
        <v>naver</v>
      </c>
    </row>
    <row r="25" spans="1:36" ht="17.100000000000001" customHeight="1" outlineLevel="2" x14ac:dyDescent="0.4">
      <c r="A25" s="24" t="str">
        <f t="shared" si="23"/>
        <v>reuploadkim2-3258</v>
      </c>
      <c r="B25" s="24" t="str">
        <f t="shared" si="24"/>
        <v>r***********-3258</v>
      </c>
      <c r="C25" s="27" t="s">
        <v>31</v>
      </c>
      <c r="D25" s="25" t="str">
        <f t="shared" si="25"/>
        <v>김**</v>
      </c>
      <c r="E25" s="24" t="s">
        <v>85</v>
      </c>
      <c r="F25" s="24" t="str">
        <f t="shared" si="26"/>
        <v>880105-1******</v>
      </c>
      <c r="G25" s="24" t="str">
        <f t="shared" si="27"/>
        <v>남</v>
      </c>
      <c r="H25" s="28">
        <f t="shared" si="28"/>
        <v>32147</v>
      </c>
      <c r="I25" s="29" t="str">
        <f t="shared" si="29"/>
        <v>화</v>
      </c>
      <c r="J25" s="24">
        <f t="shared" si="30"/>
        <v>3</v>
      </c>
      <c r="K25" s="24">
        <f t="shared" ca="1" si="31"/>
        <v>37</v>
      </c>
      <c r="L25" s="24">
        <f t="shared" ca="1" si="32"/>
        <v>448</v>
      </c>
      <c r="M25" s="24">
        <f t="shared" ca="1" si="33"/>
        <v>13638</v>
      </c>
      <c r="N25" s="24" t="str">
        <f t="shared" ca="1" si="34"/>
        <v>37년 4개월 3일</v>
      </c>
      <c r="O25" s="1" t="s">
        <v>57</v>
      </c>
      <c r="P25" s="24" t="s">
        <v>116</v>
      </c>
      <c r="Q25" s="24" t="str">
        <f t="shared" si="35"/>
        <v>010-****-3258</v>
      </c>
      <c r="R25" s="28">
        <v>40477</v>
      </c>
      <c r="S25" s="65">
        <f t="shared" si="36"/>
        <v>2010</v>
      </c>
      <c r="T25" s="24">
        <f t="shared" si="37"/>
        <v>10</v>
      </c>
      <c r="U25" s="24">
        <f t="shared" si="38"/>
        <v>26</v>
      </c>
      <c r="V25" s="28">
        <f t="shared" si="39"/>
        <v>40477</v>
      </c>
      <c r="W25" s="24" t="str">
        <f t="shared" si="40"/>
        <v>화</v>
      </c>
      <c r="X25" s="24">
        <f t="shared" ca="1" si="41"/>
        <v>14</v>
      </c>
      <c r="Y25" s="24">
        <f t="shared" ca="1" si="42"/>
        <v>174</v>
      </c>
      <c r="Z25" s="24">
        <f t="shared" ca="1" si="43"/>
        <v>5308</v>
      </c>
      <c r="AA25" s="29" t="str">
        <f t="shared" ca="1" si="44"/>
        <v>14년 6개월 12일</v>
      </c>
      <c r="AB25" s="30">
        <v>68100</v>
      </c>
      <c r="AC25" s="58" t="str">
        <f>INDEX(참조표!$C$1:$F$3, 3, MATCH(AB25, 참조표!$C$1:$F$1,1))</f>
        <v>SILVER</v>
      </c>
      <c r="AD25" s="31">
        <f ca="1">INDEX(참조표!$C$4:$F$9, MATCH(X25,참조표!$B$4:$B$9,1),MATCH(AB25,참조표!$C$1:$F$1,1))</f>
        <v>0.1</v>
      </c>
      <c r="AE25" s="31">
        <f ca="1">INDEX(참조표!$C$4:$F$9,MATCH(X25,참조표!$B$4:$B$9,1),MATCH(AC25,참조표!$C$3:$F$3,0))</f>
        <v>0.1</v>
      </c>
      <c r="AF25" s="31">
        <f ca="1">VLOOKUP(X25,참조표!$B$4:$F$9,MATCH(AB25,참조표!$C$1:$F$1,1)+1,TRUE)</f>
        <v>0.1</v>
      </c>
      <c r="AG25" s="31">
        <f ca="1">VLOOKUP(X25,참조표!$B$4:$F$9,MATCH(AC25,참조표!$C$3:$F$3,0)+1,TRUE)</f>
        <v>0.1</v>
      </c>
      <c r="AH25" s="31">
        <f ca="1">HLOOKUP(AB25,참조표!$C$1:$F$9,MATCH(X25,참조표!$B$4:$B$9,1)+3,TRUE)</f>
        <v>0.1</v>
      </c>
      <c r="AI25" s="31">
        <f ca="1">HLOOKUP(AC25,참조표!$C$3:$F$9,MATCH(X25,참조표!$B$4:$B$9,1)+1,FALSE)</f>
        <v>0.1</v>
      </c>
      <c r="AJ25" s="24" t="str">
        <f t="shared" si="0"/>
        <v>gmail</v>
      </c>
    </row>
    <row r="26" spans="1:36" ht="17.100000000000001" customHeight="1" outlineLevel="2" x14ac:dyDescent="0.4">
      <c r="A26" s="24" t="str">
        <f t="shared" si="23"/>
        <v>jjongmani-6521</v>
      </c>
      <c r="B26" s="24" t="str">
        <f t="shared" si="24"/>
        <v>j********-6521</v>
      </c>
      <c r="C26" s="27" t="s">
        <v>5</v>
      </c>
      <c r="D26" s="25" t="str">
        <f t="shared" si="25"/>
        <v>이**</v>
      </c>
      <c r="E26" s="24" t="s">
        <v>145</v>
      </c>
      <c r="F26" s="24" t="str">
        <f t="shared" si="26"/>
        <v>020227-3******</v>
      </c>
      <c r="G26" s="24" t="str">
        <f t="shared" si="27"/>
        <v>남</v>
      </c>
      <c r="H26" s="28">
        <f t="shared" si="28"/>
        <v>37314</v>
      </c>
      <c r="I26" s="29" t="str">
        <f t="shared" si="29"/>
        <v>수</v>
      </c>
      <c r="J26" s="24">
        <f t="shared" si="30"/>
        <v>4</v>
      </c>
      <c r="K26" s="24">
        <f t="shared" ca="1" si="31"/>
        <v>23</v>
      </c>
      <c r="L26" s="24">
        <f t="shared" ca="1" si="32"/>
        <v>278</v>
      </c>
      <c r="M26" s="24">
        <f t="shared" ca="1" si="33"/>
        <v>8471</v>
      </c>
      <c r="N26" s="24" t="str">
        <f t="shared" ca="1" si="34"/>
        <v>23년 2개월 11일</v>
      </c>
      <c r="O26" s="1" t="s">
        <v>58</v>
      </c>
      <c r="P26" s="24" t="s">
        <v>117</v>
      </c>
      <c r="Q26" s="24" t="str">
        <f t="shared" si="35"/>
        <v>010-****-6521</v>
      </c>
      <c r="R26" s="28">
        <v>44623</v>
      </c>
      <c r="S26" s="67">
        <f t="shared" si="36"/>
        <v>2022</v>
      </c>
      <c r="T26" s="24">
        <f t="shared" si="37"/>
        <v>3</v>
      </c>
      <c r="U26" s="24">
        <f t="shared" si="38"/>
        <v>3</v>
      </c>
      <c r="V26" s="28">
        <f t="shared" si="39"/>
        <v>44623</v>
      </c>
      <c r="W26" s="24" t="str">
        <f t="shared" si="40"/>
        <v>목</v>
      </c>
      <c r="X26" s="24">
        <f t="shared" ca="1" si="41"/>
        <v>3</v>
      </c>
      <c r="Y26" s="24">
        <f t="shared" ca="1" si="42"/>
        <v>38</v>
      </c>
      <c r="Z26" s="24">
        <f t="shared" ca="1" si="43"/>
        <v>1162</v>
      </c>
      <c r="AA26" s="29" t="str">
        <f t="shared" ca="1" si="44"/>
        <v>3년 2개월 5일</v>
      </c>
      <c r="AB26" s="30">
        <v>16700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0.05</v>
      </c>
      <c r="AE26" s="31">
        <f ca="1">INDEX(참조표!$C$4:$F$9,MATCH(X26,참조표!$B$4:$B$9,1),MATCH(AC26,참조표!$C$3:$F$3,0))</f>
        <v>0.05</v>
      </c>
      <c r="AF26" s="31">
        <f ca="1">VLOOKUP(X26,참조표!$B$4:$F$9,MATCH(AB26,참조표!$C$1:$F$1,1)+1,TRUE)</f>
        <v>0.05</v>
      </c>
      <c r="AG26" s="31">
        <f ca="1">VLOOKUP(X26,참조표!$B$4:$F$9,MATCH(AC26,참조표!$C$3:$F$3,0)+1,TRUE)</f>
        <v>0.05</v>
      </c>
      <c r="AH26" s="31">
        <f ca="1">HLOOKUP(AB26,참조표!$C$1:$F$9,MATCH(X26,참조표!$B$4:$B$9,1)+3,TRUE)</f>
        <v>0.05</v>
      </c>
      <c r="AI26" s="31">
        <f ca="1">HLOOKUP(AC26,참조표!$C$3:$F$9,MATCH(X26,참조표!$B$4:$B$9,1)+1,FALSE)</f>
        <v>0.05</v>
      </c>
      <c r="AJ26" s="24" t="str">
        <f t="shared" si="0"/>
        <v>hotmail</v>
      </c>
    </row>
    <row r="27" spans="1:36" ht="17.100000000000001" customHeight="1" outlineLevel="2" x14ac:dyDescent="0.4">
      <c r="A27" s="24" t="str">
        <f t="shared" si="23"/>
        <v>victorymink-1347</v>
      </c>
      <c r="B27" s="24" t="str">
        <f t="shared" si="24"/>
        <v>v**********-1347</v>
      </c>
      <c r="C27" s="27" t="s">
        <v>32</v>
      </c>
      <c r="D27" s="25" t="str">
        <f t="shared" si="25"/>
        <v>박**</v>
      </c>
      <c r="E27" s="24" t="s">
        <v>87</v>
      </c>
      <c r="F27" s="24" t="str">
        <f t="shared" si="26"/>
        <v>750815-1******</v>
      </c>
      <c r="G27" s="24" t="str">
        <f t="shared" si="27"/>
        <v>남</v>
      </c>
      <c r="H27" s="28">
        <f t="shared" si="28"/>
        <v>27621</v>
      </c>
      <c r="I27" s="29" t="str">
        <f t="shared" si="29"/>
        <v>금</v>
      </c>
      <c r="J27" s="24">
        <f t="shared" si="30"/>
        <v>6</v>
      </c>
      <c r="K27" s="24">
        <f t="shared" ca="1" si="31"/>
        <v>49</v>
      </c>
      <c r="L27" s="24">
        <f t="shared" ca="1" si="32"/>
        <v>596</v>
      </c>
      <c r="M27" s="24">
        <f t="shared" ca="1" si="33"/>
        <v>18164</v>
      </c>
      <c r="N27" s="24" t="str">
        <f t="shared" ca="1" si="34"/>
        <v>49년 8개월 23일</v>
      </c>
      <c r="O27" s="1" t="s">
        <v>59</v>
      </c>
      <c r="P27" s="24" t="s">
        <v>119</v>
      </c>
      <c r="Q27" s="24" t="str">
        <f t="shared" si="35"/>
        <v>010-****-1347</v>
      </c>
      <c r="R27" s="28">
        <v>42550</v>
      </c>
      <c r="S27" s="64">
        <f t="shared" si="36"/>
        <v>2016</v>
      </c>
      <c r="T27" s="24">
        <f t="shared" si="37"/>
        <v>6</v>
      </c>
      <c r="U27" s="24">
        <f t="shared" si="38"/>
        <v>29</v>
      </c>
      <c r="V27" s="28">
        <f t="shared" si="39"/>
        <v>42550</v>
      </c>
      <c r="W27" s="24" t="str">
        <f t="shared" si="40"/>
        <v>수</v>
      </c>
      <c r="X27" s="24">
        <f t="shared" ca="1" si="41"/>
        <v>8</v>
      </c>
      <c r="Y27" s="24">
        <f t="shared" ca="1" si="42"/>
        <v>106</v>
      </c>
      <c r="Z27" s="24">
        <f t="shared" ca="1" si="43"/>
        <v>3235</v>
      </c>
      <c r="AA27" s="29" t="str">
        <f t="shared" ca="1" si="44"/>
        <v>8년 10개월 9일</v>
      </c>
      <c r="AB27" s="30">
        <v>32100</v>
      </c>
      <c r="AC27" s="58" t="str">
        <f>INDEX(참조표!$C$1:$F$3, 3, MATCH(AB27, 참조표!$C$1:$F$1,1))</f>
        <v>SILVER</v>
      </c>
      <c r="AD27" s="31">
        <f ca="1">INDEX(참조표!$C$4:$F$9, MATCH(X27,참조표!$B$4:$B$9,1),MATCH(AB27,참조표!$C$1:$F$1,1))</f>
        <v>0.08</v>
      </c>
      <c r="AE27" s="31">
        <f ca="1">INDEX(참조표!$C$4:$F$9,MATCH(X27,참조표!$B$4:$B$9,1),MATCH(AC27,참조표!$C$3:$F$3,0))</f>
        <v>0.08</v>
      </c>
      <c r="AF27" s="31">
        <f ca="1">VLOOKUP(X27,참조표!$B$4:$F$9,MATCH(AB27,참조표!$C$1:$F$1,1)+1,TRUE)</f>
        <v>0.08</v>
      </c>
      <c r="AG27" s="31">
        <f ca="1">VLOOKUP(X27,참조표!$B$4:$F$9,MATCH(AC27,참조표!$C$3:$F$3,0)+1,TRUE)</f>
        <v>0.08</v>
      </c>
      <c r="AH27" s="31">
        <f ca="1">HLOOKUP(AB27,참조표!$C$1:$F$9,MATCH(X27,참조표!$B$4:$B$9,1)+3,TRUE)</f>
        <v>0.08</v>
      </c>
      <c r="AI27" s="31">
        <f ca="1">HLOOKUP(AC27,참조표!$C$3:$F$9,MATCH(X27,참조표!$B$4:$B$9,1)+1,FALSE)</f>
        <v>0.08</v>
      </c>
      <c r="AJ27" s="24" t="str">
        <f t="shared" si="0"/>
        <v>hanmail</v>
      </c>
    </row>
    <row r="28" spans="1:36" ht="17.100000000000001" customHeight="1" outlineLevel="2" x14ac:dyDescent="0.4">
      <c r="A28" s="24" t="str">
        <f t="shared" si="23"/>
        <v>okteajinok-1235</v>
      </c>
      <c r="B28" s="24" t="str">
        <f t="shared" si="24"/>
        <v>o*********-1235</v>
      </c>
      <c r="C28" s="27" t="s">
        <v>36</v>
      </c>
      <c r="D28" s="25" t="str">
        <f t="shared" si="25"/>
        <v>옥**</v>
      </c>
      <c r="E28" s="24" t="s">
        <v>137</v>
      </c>
      <c r="F28" s="24" t="str">
        <f t="shared" si="26"/>
        <v>990416-1******</v>
      </c>
      <c r="G28" s="24" t="str">
        <f t="shared" si="27"/>
        <v>남</v>
      </c>
      <c r="H28" s="28">
        <f t="shared" si="28"/>
        <v>36266</v>
      </c>
      <c r="I28" s="29" t="str">
        <f t="shared" si="29"/>
        <v>금</v>
      </c>
      <c r="J28" s="24">
        <f t="shared" si="30"/>
        <v>6</v>
      </c>
      <c r="K28" s="24">
        <f t="shared" ca="1" si="31"/>
        <v>26</v>
      </c>
      <c r="L28" s="24">
        <f t="shared" ca="1" si="32"/>
        <v>312</v>
      </c>
      <c r="M28" s="24">
        <f t="shared" ca="1" si="33"/>
        <v>9519</v>
      </c>
      <c r="N28" s="24" t="str">
        <f t="shared" ca="1" si="34"/>
        <v>26년 0개월 22일</v>
      </c>
      <c r="O28" s="1" t="s">
        <v>63</v>
      </c>
      <c r="P28" s="24" t="s">
        <v>122</v>
      </c>
      <c r="Q28" s="24" t="str">
        <f t="shared" si="35"/>
        <v>010-****-1235</v>
      </c>
      <c r="R28" s="28">
        <v>44898</v>
      </c>
      <c r="S28" s="67">
        <f t="shared" si="36"/>
        <v>2022</v>
      </c>
      <c r="T28" s="24">
        <f t="shared" si="37"/>
        <v>12</v>
      </c>
      <c r="U28" s="24">
        <f t="shared" si="38"/>
        <v>3</v>
      </c>
      <c r="V28" s="28">
        <f t="shared" si="39"/>
        <v>44898</v>
      </c>
      <c r="W28" s="24" t="str">
        <f t="shared" si="40"/>
        <v>토</v>
      </c>
      <c r="X28" s="24">
        <f t="shared" ca="1" si="41"/>
        <v>2</v>
      </c>
      <c r="Y28" s="24">
        <f t="shared" ca="1" si="42"/>
        <v>29</v>
      </c>
      <c r="Z28" s="24">
        <f t="shared" ca="1" si="43"/>
        <v>887</v>
      </c>
      <c r="AA28" s="29" t="str">
        <f t="shared" ca="1" si="44"/>
        <v>2년 5개월 5일</v>
      </c>
      <c r="AB28" s="30">
        <v>17300</v>
      </c>
      <c r="AC28" s="58" t="str">
        <f>INDEX(참조표!$C$1:$F$3, 3, MATCH(AB28, 참조표!$C$1:$F$1,1))</f>
        <v>SILVER</v>
      </c>
      <c r="AD28" s="31">
        <f ca="1">INDEX(참조표!$C$4:$F$9, MATCH(X28,참조표!$B$4:$B$9,1),MATCH(AB28,참조표!$C$1:$F$1,1))</f>
        <v>0.03</v>
      </c>
      <c r="AE28" s="31">
        <f ca="1">INDEX(참조표!$C$4:$F$9,MATCH(X28,참조표!$B$4:$B$9,1),MATCH(AC28,참조표!$C$3:$F$3,0))</f>
        <v>0.03</v>
      </c>
      <c r="AF28" s="31">
        <f ca="1">VLOOKUP(X28,참조표!$B$4:$F$9,MATCH(AB28,참조표!$C$1:$F$1,1)+1,TRUE)</f>
        <v>0.03</v>
      </c>
      <c r="AG28" s="31">
        <f ca="1">VLOOKUP(X28,참조표!$B$4:$F$9,MATCH(AC28,참조표!$C$3:$F$3,0)+1,TRUE)</f>
        <v>0.03</v>
      </c>
      <c r="AH28" s="31">
        <f ca="1">HLOOKUP(AB28,참조표!$C$1:$F$9,MATCH(X28,참조표!$B$4:$B$9,1)+3,TRUE)</f>
        <v>0.03</v>
      </c>
      <c r="AI28" s="31">
        <f ca="1">HLOOKUP(AC28,참조표!$C$3:$F$9,MATCH(X28,참조표!$B$4:$B$9,1)+1,FALSE)</f>
        <v>0.03</v>
      </c>
      <c r="AJ28" s="24" t="str">
        <f t="shared" si="0"/>
        <v>naver</v>
      </c>
    </row>
    <row r="29" spans="1:36" ht="17.100000000000001" customHeight="1" outlineLevel="2" x14ac:dyDescent="0.4">
      <c r="A29" s="24" t="str">
        <f t="shared" si="23"/>
        <v>soyoon1212-1296</v>
      </c>
      <c r="B29" s="24" t="str">
        <f t="shared" si="24"/>
        <v>s*********-1296</v>
      </c>
      <c r="C29" s="27" t="s">
        <v>8</v>
      </c>
      <c r="D29" s="25" t="str">
        <f t="shared" si="25"/>
        <v>조**</v>
      </c>
      <c r="E29" s="24" t="s">
        <v>138</v>
      </c>
      <c r="F29" s="24" t="str">
        <f t="shared" si="26"/>
        <v>910621-2******</v>
      </c>
      <c r="G29" s="24" t="str">
        <f t="shared" si="27"/>
        <v>여</v>
      </c>
      <c r="H29" s="28">
        <f t="shared" si="28"/>
        <v>33410</v>
      </c>
      <c r="I29" s="29" t="str">
        <f t="shared" si="29"/>
        <v>금</v>
      </c>
      <c r="J29" s="24">
        <f t="shared" si="30"/>
        <v>6</v>
      </c>
      <c r="K29" s="24">
        <f t="shared" ca="1" si="31"/>
        <v>33</v>
      </c>
      <c r="L29" s="24">
        <f t="shared" ca="1" si="32"/>
        <v>406</v>
      </c>
      <c r="M29" s="24">
        <f t="shared" ca="1" si="33"/>
        <v>12375</v>
      </c>
      <c r="N29" s="24" t="str">
        <f t="shared" ca="1" si="34"/>
        <v>33년 10개월 17일</v>
      </c>
      <c r="O29" s="1" t="s">
        <v>66</v>
      </c>
      <c r="P29" s="24" t="s">
        <v>125</v>
      </c>
      <c r="Q29" s="24" t="str">
        <f t="shared" si="35"/>
        <v>010-****-1296</v>
      </c>
      <c r="R29" s="28">
        <v>42001</v>
      </c>
      <c r="S29" s="66">
        <f t="shared" si="36"/>
        <v>2014</v>
      </c>
      <c r="T29" s="24">
        <f t="shared" si="37"/>
        <v>12</v>
      </c>
      <c r="U29" s="24">
        <f t="shared" si="38"/>
        <v>28</v>
      </c>
      <c r="V29" s="28">
        <f t="shared" si="39"/>
        <v>42001</v>
      </c>
      <c r="W29" s="24" t="str">
        <f t="shared" si="40"/>
        <v>일</v>
      </c>
      <c r="X29" s="24">
        <f t="shared" ca="1" si="41"/>
        <v>10</v>
      </c>
      <c r="Y29" s="24">
        <f t="shared" ca="1" si="42"/>
        <v>124</v>
      </c>
      <c r="Z29" s="24">
        <f t="shared" ca="1" si="43"/>
        <v>3784</v>
      </c>
      <c r="AA29" s="29" t="str">
        <f t="shared" ca="1" si="44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0"/>
        <v>hanmail</v>
      </c>
    </row>
    <row r="30" spans="1:36" ht="17.100000000000001" customHeight="1" outlineLevel="2" x14ac:dyDescent="0.4">
      <c r="A30" s="24" t="str">
        <f t="shared" si="23"/>
        <v>minuminu-6743</v>
      </c>
      <c r="B30" s="24" t="str">
        <f t="shared" si="24"/>
        <v>m*******-6743</v>
      </c>
      <c r="C30" s="27" t="s">
        <v>11</v>
      </c>
      <c r="D30" s="25" t="str">
        <f t="shared" si="25"/>
        <v>박**</v>
      </c>
      <c r="E30" s="24" t="s">
        <v>93</v>
      </c>
      <c r="F30" s="24" t="str">
        <f t="shared" si="26"/>
        <v>870722-1******</v>
      </c>
      <c r="G30" s="24" t="str">
        <f t="shared" si="27"/>
        <v>남</v>
      </c>
      <c r="H30" s="28">
        <f t="shared" si="28"/>
        <v>31980</v>
      </c>
      <c r="I30" s="29" t="str">
        <f t="shared" si="29"/>
        <v>수</v>
      </c>
      <c r="J30" s="24">
        <f t="shared" si="30"/>
        <v>4</v>
      </c>
      <c r="K30" s="24">
        <f t="shared" ca="1" si="31"/>
        <v>37</v>
      </c>
      <c r="L30" s="24">
        <f t="shared" ca="1" si="32"/>
        <v>453</v>
      </c>
      <c r="M30" s="24">
        <f t="shared" ca="1" si="33"/>
        <v>13805</v>
      </c>
      <c r="N30" s="24" t="str">
        <f t="shared" ca="1" si="34"/>
        <v>37년 9개월 16일</v>
      </c>
      <c r="O30" s="1" t="s">
        <v>70</v>
      </c>
      <c r="P30" s="24" t="s">
        <v>129</v>
      </c>
      <c r="Q30" s="24" t="str">
        <f t="shared" si="35"/>
        <v>010-****-6743</v>
      </c>
      <c r="R30" s="28">
        <v>40212</v>
      </c>
      <c r="S30" s="65">
        <f t="shared" si="36"/>
        <v>2010</v>
      </c>
      <c r="T30" s="24">
        <f t="shared" si="37"/>
        <v>2</v>
      </c>
      <c r="U30" s="24">
        <f t="shared" si="38"/>
        <v>3</v>
      </c>
      <c r="V30" s="28">
        <f t="shared" si="39"/>
        <v>40212</v>
      </c>
      <c r="W30" s="24" t="str">
        <f t="shared" si="40"/>
        <v>수</v>
      </c>
      <c r="X30" s="24">
        <f t="shared" ca="1" si="41"/>
        <v>15</v>
      </c>
      <c r="Y30" s="24">
        <f t="shared" ca="1" si="42"/>
        <v>183</v>
      </c>
      <c r="Z30" s="24">
        <f t="shared" ca="1" si="43"/>
        <v>5573</v>
      </c>
      <c r="AA30" s="29" t="str">
        <f t="shared" ca="1" si="44"/>
        <v>15년 3개월 5일</v>
      </c>
      <c r="AB30" s="30">
        <v>36800</v>
      </c>
      <c r="AC30" s="58" t="str">
        <f>INDEX(참조표!$C$1:$F$3, 3, MATCH(AB30, 참조표!$C$1:$F$1,1))</f>
        <v>SILVER</v>
      </c>
      <c r="AD30" s="31">
        <f ca="1">INDEX(참조표!$C$4:$F$9, MATCH(X30,참조표!$B$4:$B$9,1),MATCH(AB30,참조표!$C$1:$F$1,1))</f>
        <v>0.13</v>
      </c>
      <c r="AE30" s="31">
        <f ca="1">INDEX(참조표!$C$4:$F$9,MATCH(X30,참조표!$B$4:$B$9,1),MATCH(AC30,참조표!$C$3:$F$3,0))</f>
        <v>0.13</v>
      </c>
      <c r="AF30" s="31">
        <f ca="1">VLOOKUP(X30,참조표!$B$4:$F$9,MATCH(AB30,참조표!$C$1:$F$1,1)+1,TRUE)</f>
        <v>0.13</v>
      </c>
      <c r="AG30" s="31">
        <f ca="1">VLOOKUP(X30,참조표!$B$4:$F$9,MATCH(AC30,참조표!$C$3:$F$3,0)+1,TRUE)</f>
        <v>0.13</v>
      </c>
      <c r="AH30" s="31">
        <f ca="1">HLOOKUP(AB30,참조표!$C$1:$F$9,MATCH(X30,참조표!$B$4:$B$9,1)+3,TRUE)</f>
        <v>0.13</v>
      </c>
      <c r="AI30" s="31">
        <f ca="1">HLOOKUP(AC30,참조표!$C$3:$F$9,MATCH(X30,참조표!$B$4:$B$9,1)+1,FALSE)</f>
        <v>0.13</v>
      </c>
      <c r="AJ30" s="24" t="str">
        <f t="shared" si="0"/>
        <v>hotmail</v>
      </c>
    </row>
    <row r="31" spans="1:36" ht="17.100000000000001" customHeight="1" outlineLevel="2" x14ac:dyDescent="0.4">
      <c r="A31" s="24" t="str">
        <f t="shared" si="23"/>
        <v>seaaaaaaa-8521</v>
      </c>
      <c r="B31" s="24" t="str">
        <f t="shared" si="24"/>
        <v>s********-8521</v>
      </c>
      <c r="C31" s="27" t="s">
        <v>39</v>
      </c>
      <c r="D31" s="25" t="str">
        <f t="shared" si="25"/>
        <v>김**</v>
      </c>
      <c r="E31" s="24" t="s">
        <v>146</v>
      </c>
      <c r="F31" s="24" t="str">
        <f t="shared" si="26"/>
        <v>021224-4******</v>
      </c>
      <c r="G31" s="24" t="str">
        <f t="shared" si="27"/>
        <v>여</v>
      </c>
      <c r="H31" s="28">
        <f t="shared" si="28"/>
        <v>37614</v>
      </c>
      <c r="I31" s="29" t="str">
        <f t="shared" si="29"/>
        <v>화</v>
      </c>
      <c r="J31" s="24">
        <f t="shared" si="30"/>
        <v>3</v>
      </c>
      <c r="K31" s="24">
        <f t="shared" ca="1" si="31"/>
        <v>22</v>
      </c>
      <c r="L31" s="24">
        <f t="shared" ca="1" si="32"/>
        <v>268</v>
      </c>
      <c r="M31" s="24">
        <f t="shared" ca="1" si="33"/>
        <v>8171</v>
      </c>
      <c r="N31" s="24" t="str">
        <f t="shared" ca="1" si="34"/>
        <v>22년 4개월 14일</v>
      </c>
      <c r="O31" s="1" t="s">
        <v>72</v>
      </c>
      <c r="P31" s="24" t="s">
        <v>132</v>
      </c>
      <c r="Q31" s="24" t="str">
        <f t="shared" si="35"/>
        <v>010-****-8521</v>
      </c>
      <c r="R31" s="28">
        <v>44101</v>
      </c>
      <c r="S31" s="64">
        <f t="shared" si="36"/>
        <v>2020</v>
      </c>
      <c r="T31" s="24">
        <f t="shared" si="37"/>
        <v>9</v>
      </c>
      <c r="U31" s="24">
        <f t="shared" si="38"/>
        <v>27</v>
      </c>
      <c r="V31" s="28">
        <f t="shared" si="39"/>
        <v>44101</v>
      </c>
      <c r="W31" s="24" t="str">
        <f t="shared" si="40"/>
        <v>일</v>
      </c>
      <c r="X31" s="24">
        <f t="shared" ca="1" si="41"/>
        <v>4</v>
      </c>
      <c r="Y31" s="24">
        <f t="shared" ca="1" si="42"/>
        <v>55</v>
      </c>
      <c r="Z31" s="24">
        <f t="shared" ca="1" si="43"/>
        <v>1684</v>
      </c>
      <c r="AA31" s="29" t="str">
        <f t="shared" ca="1" si="44"/>
        <v>4년 7개월 11일</v>
      </c>
      <c r="AB31" s="30">
        <v>78300</v>
      </c>
      <c r="AC31" s="58" t="str">
        <f>INDEX(참조표!$C$1:$F$3, 3, MATCH(AB31, 참조표!$C$1:$F$1,1))</f>
        <v>SILVER</v>
      </c>
      <c r="AD31" s="31">
        <f ca="1">INDEX(참조표!$C$4:$F$9, MATCH(X31,참조표!$B$4:$B$9,1),MATCH(AB31,참조표!$C$1:$F$1,1))</f>
        <v>0.05</v>
      </c>
      <c r="AE31" s="31">
        <f ca="1">INDEX(참조표!$C$4:$F$9,MATCH(X31,참조표!$B$4:$B$9,1),MATCH(AC31,참조표!$C$3:$F$3,0))</f>
        <v>0.05</v>
      </c>
      <c r="AF31" s="31">
        <f ca="1">VLOOKUP(X31,참조표!$B$4:$F$9,MATCH(AB31,참조표!$C$1:$F$1,1)+1,TRUE)</f>
        <v>0.05</v>
      </c>
      <c r="AG31" s="31">
        <f ca="1">VLOOKUP(X31,참조표!$B$4:$F$9,MATCH(AC31,참조표!$C$3:$F$3,0)+1,TRUE)</f>
        <v>0.05</v>
      </c>
      <c r="AH31" s="31">
        <f ca="1">HLOOKUP(AB31,참조표!$C$1:$F$9,MATCH(X31,참조표!$B$4:$B$9,1)+3,TRUE)</f>
        <v>0.05</v>
      </c>
      <c r="AI31" s="31">
        <f ca="1">HLOOKUP(AC31,참조표!$C$3:$F$9,MATCH(X31,참조표!$B$4:$B$9,1)+1,FALSE)</f>
        <v>0.05</v>
      </c>
      <c r="AJ31" s="24" t="str">
        <f t="shared" si="0"/>
        <v>hotmail</v>
      </c>
    </row>
    <row r="32" spans="1:36" ht="17.100000000000001" customHeight="1" outlineLevel="1" x14ac:dyDescent="0.4">
      <c r="A32" s="24"/>
      <c r="B32" s="24"/>
      <c r="C32" s="27"/>
      <c r="D32" s="25"/>
      <c r="E32" s="24"/>
      <c r="F32" s="24"/>
      <c r="G32" s="24"/>
      <c r="H32" s="28"/>
      <c r="I32" s="29"/>
      <c r="J32" s="24"/>
      <c r="K32" s="24"/>
      <c r="L32" s="24"/>
      <c r="M32" s="24"/>
      <c r="N32" s="24"/>
      <c r="O32" s="1"/>
      <c r="P32" s="24"/>
      <c r="Q32" s="24"/>
      <c r="R32" s="28"/>
      <c r="S32" s="64"/>
      <c r="T32" s="24"/>
      <c r="U32" s="24"/>
      <c r="V32" s="28"/>
      <c r="W32" s="24"/>
      <c r="X32" s="24"/>
      <c r="Y32" s="24"/>
      <c r="Z32" s="24"/>
      <c r="AA32" s="29"/>
      <c r="AB32" s="30">
        <f>SUBTOTAL(9,AB22:AB31)</f>
        <v>400910</v>
      </c>
      <c r="AC32" s="70" t="s">
        <v>219</v>
      </c>
      <c r="AD32" s="31"/>
      <c r="AE32" s="31"/>
      <c r="AF32" s="31"/>
      <c r="AG32" s="31"/>
      <c r="AH32" s="31"/>
      <c r="AI32" s="31"/>
      <c r="AJ32" s="24"/>
    </row>
    <row r="33" spans="1:36" ht="17.100000000000001" customHeight="1" outlineLevel="2" x14ac:dyDescent="0.4">
      <c r="A33" s="24" t="str">
        <f t="shared" ref="A33:A39" si="45">LEFT(O33,FIND("@", O33)-1) &amp; "-" &amp; RIGHT(P33, 4)</f>
        <v>rkatjddnr-7535</v>
      </c>
      <c r="B33" s="24" t="str">
        <f t="shared" ref="B33:B39" si="46">REPLACE(A33,2,LEN(A33)-6,REPT("*",LEN(A33)-6))</f>
        <v>r********-7535</v>
      </c>
      <c r="C33" s="27" t="s">
        <v>14</v>
      </c>
      <c r="D33" s="25" t="str">
        <f t="shared" ref="D33:D39" si="47">REPLACE(C33, 2, 2, "**")</f>
        <v>감**</v>
      </c>
      <c r="E33" s="24" t="s">
        <v>143</v>
      </c>
      <c r="F33" s="24" t="str">
        <f t="shared" ref="F33:F39" si="48">E33&amp;REPT("*",6)</f>
        <v>051109-3******</v>
      </c>
      <c r="G33" s="24" t="str">
        <f t="shared" ref="G33:G39" si="49">CHOOSE(VALUE(RIGHT(E33, 1)), "남", "여", "남", "여")</f>
        <v>남</v>
      </c>
      <c r="H33" s="28">
        <f t="shared" ref="H33:H39" si="50">DATE(IF(VALUE(RIGHT(E33, 1))&gt;=3, LEFT(E33, 2)+100, LEFT(E33, 2)), MID(E33, 3, 2), MID(E33, 5, 2))</f>
        <v>38665</v>
      </c>
      <c r="I33" s="29" t="str">
        <f t="shared" ref="I33:I39" si="51">CHOOSE(WEEKDAY(H33, 1), "일", "월", "화", "수", "목", "금", "토", "일")</f>
        <v>수</v>
      </c>
      <c r="J33" s="24">
        <f t="shared" ref="J33:J39" si="52">WEEKDAY(H33,1)</f>
        <v>4</v>
      </c>
      <c r="K33" s="24">
        <f t="shared" ref="K33:K39" ca="1" si="53">DATEDIF(H33, TODAY(), "Y")</f>
        <v>19</v>
      </c>
      <c r="L33" s="24">
        <f t="shared" ref="L33:L39" ca="1" si="54">DATEDIF(H33, TODAY(), "M")</f>
        <v>233</v>
      </c>
      <c r="M33" s="24">
        <f t="shared" ref="M33:M39" ca="1" si="55">DATEDIF(H33, TODAY(), "D")</f>
        <v>7120</v>
      </c>
      <c r="N33" s="24" t="str">
        <f t="shared" ref="N33:N39" ca="1" si="56">DATEDIF(H33, TODAY(), "Y") &amp; "년 " &amp; DATEDIF(H33, TODAY(), "YM") &amp; "개월 " &amp; DATEDIF(H33, TODAY(), "MD") &amp; "일"</f>
        <v>19년 5개월 29일</v>
      </c>
      <c r="O33" s="1" t="s">
        <v>41</v>
      </c>
      <c r="P33" s="24" t="s">
        <v>99</v>
      </c>
      <c r="Q33" s="24" t="str">
        <f t="shared" ref="Q33:Q39" si="57">REPLACE(P33,FIND("-",P33)+1,FIND("-",P33,FIND("-",P33)+1)-FIND("-",P33)-1,REPT("*",FIND("-",P33,FIND("-",P33)+1)-FIND("-",P33)-1))</f>
        <v>010-****-7535</v>
      </c>
      <c r="R33" s="28">
        <v>43519</v>
      </c>
      <c r="S33" s="64">
        <f t="shared" ref="S33:S39" si="58">YEAR(R33)</f>
        <v>2019</v>
      </c>
      <c r="T33" s="24">
        <f t="shared" ref="T33:T39" si="59">MONTH(R33)</f>
        <v>2</v>
      </c>
      <c r="U33" s="24">
        <f t="shared" ref="U33:U39" si="60">DAY(R33)</f>
        <v>23</v>
      </c>
      <c r="V33" s="28">
        <f t="shared" ref="V33:V39" si="61">DATE(S33,T33,U33)</f>
        <v>43519</v>
      </c>
      <c r="W33" s="24" t="str">
        <f t="shared" ref="W33:W39" si="62">CHOOSE(WEEKDAY(V33),"일","월","화","수","목","금","토")</f>
        <v>토</v>
      </c>
      <c r="X33" s="24">
        <f t="shared" ref="X33:X39" ca="1" si="63">DATEDIF(R33, TODAY(), "Y")</f>
        <v>6</v>
      </c>
      <c r="Y33" s="24">
        <f t="shared" ref="Y33:Y39" ca="1" si="64">DATEDIF(R33, TODAY(), "M")</f>
        <v>74</v>
      </c>
      <c r="Z33" s="24">
        <f t="shared" ref="Z33:Z39" ca="1" si="65">DATEDIF(R33, TODAY(), "D")</f>
        <v>2266</v>
      </c>
      <c r="AA33" s="29" t="str">
        <f t="shared" ref="AA33:AA39" ca="1" si="66">DATEDIF(R33, TODAY(), "Y") &amp; "년 " &amp; DATEDIF(R33, TODAY(), "YM") &amp; "개월 " &amp; DATEDIF(R33, TODAY(), "MD") &amp; "일"</f>
        <v>6년 2개월 15일</v>
      </c>
      <c r="AB33" s="30">
        <v>2500</v>
      </c>
      <c r="AC33" s="57" t="str">
        <f>INDEX(참조표!$C$1:$F$3, 3, MATCH(AB33, 참조표!$C$1:$F$1,1))</f>
        <v>BRONZE</v>
      </c>
      <c r="AD33" s="31">
        <f ca="1">INDEX(참조표!$C$4:$F$9, MATCH(X33,참조표!$B$4:$B$9,1),MATCH(AB33,참조표!$C$1:$F$1,1))</f>
        <v>0.02</v>
      </c>
      <c r="AE33" s="31">
        <f ca="1">INDEX(참조표!$C$4:$F$9,MATCH(X33,참조표!$B$4:$B$9,1),MATCH(AC33,참조표!$C$3:$F$3,0))</f>
        <v>0.02</v>
      </c>
      <c r="AF33" s="31">
        <f ca="1">VLOOKUP(X33,참조표!$B$4:$F$9,MATCH(AB33,참조표!$C$1:$F$1,1)+1,TRUE)</f>
        <v>0.02</v>
      </c>
      <c r="AG33" s="31">
        <f ca="1">VLOOKUP(X33,참조표!$B$4:$F$9,MATCH(AC33,참조표!$C$3:$F$3,0)+1,TRUE)</f>
        <v>0.02</v>
      </c>
      <c r="AH33" s="31">
        <f ca="1">HLOOKUP(AB33,참조표!$C$1:$F$9,MATCH(X33,참조표!$B$4:$B$9,1)+3,TRUE)</f>
        <v>0.02</v>
      </c>
      <c r="AI33" s="31">
        <f ca="1">HLOOKUP(AC33,참조표!$C$3:$F$9,MATCH(X33,참조표!$B$4:$B$9,1)+1,FALSE)</f>
        <v>0.02</v>
      </c>
      <c r="AJ33" s="24" t="str">
        <f t="shared" si="0"/>
        <v>naver</v>
      </c>
    </row>
    <row r="34" spans="1:36" ht="17.100000000000001" customHeight="1" outlineLevel="2" x14ac:dyDescent="0.4">
      <c r="A34" s="24" t="str">
        <f t="shared" si="45"/>
        <v>jjyylove-1793</v>
      </c>
      <c r="B34" s="24" t="str">
        <f t="shared" si="46"/>
        <v>j*******-1793</v>
      </c>
      <c r="C34" s="27" t="s">
        <v>15</v>
      </c>
      <c r="D34" s="25" t="str">
        <f t="shared" si="47"/>
        <v>김**</v>
      </c>
      <c r="E34" s="24" t="s">
        <v>74</v>
      </c>
      <c r="F34" s="24" t="str">
        <f t="shared" si="48"/>
        <v>820327-2******</v>
      </c>
      <c r="G34" s="24" t="str">
        <f t="shared" si="49"/>
        <v>여</v>
      </c>
      <c r="H34" s="28">
        <f t="shared" si="50"/>
        <v>30037</v>
      </c>
      <c r="I34" s="29" t="str">
        <f t="shared" si="51"/>
        <v>토</v>
      </c>
      <c r="J34" s="24">
        <f t="shared" si="52"/>
        <v>7</v>
      </c>
      <c r="K34" s="24">
        <f t="shared" ca="1" si="53"/>
        <v>43</v>
      </c>
      <c r="L34" s="24">
        <f t="shared" ca="1" si="54"/>
        <v>517</v>
      </c>
      <c r="M34" s="24">
        <f t="shared" ca="1" si="55"/>
        <v>15748</v>
      </c>
      <c r="N34" s="24" t="str">
        <f t="shared" ca="1" si="56"/>
        <v>43년 1개월 11일</v>
      </c>
      <c r="O34" s="2" t="s">
        <v>42</v>
      </c>
      <c r="P34" s="24" t="s">
        <v>100</v>
      </c>
      <c r="Q34" s="24" t="str">
        <f t="shared" si="57"/>
        <v>010-****-1793</v>
      </c>
      <c r="R34" s="28">
        <v>40311</v>
      </c>
      <c r="S34" s="65">
        <f t="shared" si="58"/>
        <v>2010</v>
      </c>
      <c r="T34" s="24">
        <f t="shared" si="59"/>
        <v>5</v>
      </c>
      <c r="U34" s="24">
        <f t="shared" si="60"/>
        <v>13</v>
      </c>
      <c r="V34" s="28">
        <f t="shared" si="61"/>
        <v>40311</v>
      </c>
      <c r="W34" s="24" t="str">
        <f t="shared" si="62"/>
        <v>목</v>
      </c>
      <c r="X34" s="24">
        <f t="shared" ca="1" si="63"/>
        <v>14</v>
      </c>
      <c r="Y34" s="24">
        <f t="shared" ca="1" si="64"/>
        <v>179</v>
      </c>
      <c r="Z34" s="24">
        <f t="shared" ca="1" si="65"/>
        <v>5474</v>
      </c>
      <c r="AA34" s="29" t="str">
        <f t="shared" ca="1" si="66"/>
        <v>14년 11개월 25일</v>
      </c>
      <c r="AB34" s="30">
        <v>6500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0.03</v>
      </c>
      <c r="AE34" s="31">
        <f ca="1">INDEX(참조표!$C$4:$F$9,MATCH(X34,참조표!$B$4:$B$9,1),MATCH(AC34,참조표!$C$3:$F$3,0))</f>
        <v>0.03</v>
      </c>
      <c r="AF34" s="31">
        <f ca="1">VLOOKUP(X34,참조표!$B$4:$F$9,MATCH(AB34,참조표!$C$1:$F$1,1)+1,TRUE)</f>
        <v>0.03</v>
      </c>
      <c r="AG34" s="31">
        <f ca="1">VLOOKUP(X34,참조표!$B$4:$F$9,MATCH(AC34,참조표!$C$3:$F$3,0)+1,TRUE)</f>
        <v>0.03</v>
      </c>
      <c r="AH34" s="31">
        <f ca="1">HLOOKUP(AB34,참조표!$C$1:$F$9,MATCH(X34,참조표!$B$4:$B$9,1)+3,TRUE)</f>
        <v>0.03</v>
      </c>
      <c r="AI34" s="31">
        <f ca="1">HLOOKUP(AC34,참조표!$C$3:$F$9,MATCH(X34,참조표!$B$4:$B$9,1)+1,FALSE)</f>
        <v>0.03</v>
      </c>
      <c r="AJ34" s="24" t="str">
        <f t="shared" si="0"/>
        <v>naver</v>
      </c>
    </row>
    <row r="35" spans="1:36" ht="17.100000000000001" customHeight="1" outlineLevel="2" x14ac:dyDescent="0.4">
      <c r="A35" s="24" t="str">
        <f t="shared" si="45"/>
        <v>hhphhp-4123</v>
      </c>
      <c r="B35" s="24" t="str">
        <f t="shared" si="46"/>
        <v>h*****-4123</v>
      </c>
      <c r="C35" s="27" t="s">
        <v>18</v>
      </c>
      <c r="D35" s="25" t="str">
        <f t="shared" si="47"/>
        <v>박**</v>
      </c>
      <c r="E35" s="24" t="s">
        <v>77</v>
      </c>
      <c r="F35" s="24" t="str">
        <f t="shared" si="48"/>
        <v>900615-1******</v>
      </c>
      <c r="G35" s="24" t="str">
        <f t="shared" si="49"/>
        <v>남</v>
      </c>
      <c r="H35" s="28">
        <f t="shared" si="50"/>
        <v>33039</v>
      </c>
      <c r="I35" s="29" t="str">
        <f t="shared" si="51"/>
        <v>금</v>
      </c>
      <c r="J35" s="24">
        <f t="shared" si="52"/>
        <v>6</v>
      </c>
      <c r="K35" s="24">
        <f t="shared" ca="1" si="53"/>
        <v>34</v>
      </c>
      <c r="L35" s="24">
        <f t="shared" ca="1" si="54"/>
        <v>418</v>
      </c>
      <c r="M35" s="24">
        <f t="shared" ca="1" si="55"/>
        <v>12746</v>
      </c>
      <c r="N35" s="24" t="str">
        <f t="shared" ca="1" si="56"/>
        <v>34년 10개월 23일</v>
      </c>
      <c r="O35" s="1" t="s">
        <v>45</v>
      </c>
      <c r="P35" s="24" t="s">
        <v>103</v>
      </c>
      <c r="Q35" s="24" t="str">
        <f t="shared" si="57"/>
        <v>010-****-4123</v>
      </c>
      <c r="R35" s="28">
        <v>43475</v>
      </c>
      <c r="S35" s="64">
        <f t="shared" si="58"/>
        <v>2019</v>
      </c>
      <c r="T35" s="24">
        <f t="shared" si="59"/>
        <v>1</v>
      </c>
      <c r="U35" s="24">
        <f t="shared" si="60"/>
        <v>10</v>
      </c>
      <c r="V35" s="28">
        <f t="shared" si="61"/>
        <v>43475</v>
      </c>
      <c r="W35" s="24" t="str">
        <f t="shared" si="62"/>
        <v>목</v>
      </c>
      <c r="X35" s="24">
        <f t="shared" ca="1" si="63"/>
        <v>6</v>
      </c>
      <c r="Y35" s="24">
        <f t="shared" ca="1" si="64"/>
        <v>75</v>
      </c>
      <c r="Z35" s="24">
        <f t="shared" ca="1" si="65"/>
        <v>2310</v>
      </c>
      <c r="AA35" s="29" t="str">
        <f t="shared" ca="1" si="66"/>
        <v>6년 3개월 28일</v>
      </c>
      <c r="AB35" s="30">
        <v>400</v>
      </c>
      <c r="AC35" s="57" t="str">
        <f>INDEX(참조표!$C$1:$F$3, 3, MATCH(AB35, 참조표!$C$1:$F$1,1))</f>
        <v>BRONZE</v>
      </c>
      <c r="AD35" s="31">
        <f ca="1">INDEX(참조표!$C$4:$F$9, MATCH(X35,참조표!$B$4:$B$9,1),MATCH(AB35,참조표!$C$1:$F$1,1))</f>
        <v>0.02</v>
      </c>
      <c r="AE35" s="31">
        <f ca="1">INDEX(참조표!$C$4:$F$9,MATCH(X35,참조표!$B$4:$B$9,1),MATCH(AC35,참조표!$C$3:$F$3,0))</f>
        <v>0.02</v>
      </c>
      <c r="AF35" s="31">
        <f ca="1">VLOOKUP(X35,참조표!$B$4:$F$9,MATCH(AB35,참조표!$C$1:$F$1,1)+1,TRUE)</f>
        <v>0.02</v>
      </c>
      <c r="AG35" s="31">
        <f ca="1">VLOOKUP(X35,참조표!$B$4:$F$9,MATCH(AC35,참조표!$C$3:$F$3,0)+1,TRUE)</f>
        <v>0.02</v>
      </c>
      <c r="AH35" s="31">
        <f ca="1">HLOOKUP(AB35,참조표!$C$1:$F$9,MATCH(X35,참조표!$B$4:$B$9,1)+3,TRUE)</f>
        <v>0.02</v>
      </c>
      <c r="AI35" s="31">
        <f ca="1">HLOOKUP(AC35,참조표!$C$3:$F$9,MATCH(X35,참조표!$B$4:$B$9,1)+1,FALSE)</f>
        <v>0.02</v>
      </c>
      <c r="AJ35" s="24" t="str">
        <f t="shared" si="0"/>
        <v>naver</v>
      </c>
    </row>
    <row r="36" spans="1:36" ht="17.100000000000001" customHeight="1" outlineLevel="2" x14ac:dyDescent="0.4">
      <c r="A36" s="24" t="str">
        <f t="shared" si="45"/>
        <v>doldolhkh555-8293</v>
      </c>
      <c r="B36" s="24" t="str">
        <f t="shared" si="46"/>
        <v>d***********-8293</v>
      </c>
      <c r="C36" s="27" t="s">
        <v>23</v>
      </c>
      <c r="D36" s="25" t="str">
        <f t="shared" si="47"/>
        <v>한**</v>
      </c>
      <c r="E36" s="24" t="s">
        <v>134</v>
      </c>
      <c r="F36" s="24" t="str">
        <f t="shared" si="48"/>
        <v>960412-2******</v>
      </c>
      <c r="G36" s="24" t="str">
        <f t="shared" si="49"/>
        <v>여</v>
      </c>
      <c r="H36" s="28">
        <f t="shared" si="50"/>
        <v>35167</v>
      </c>
      <c r="I36" s="29" t="str">
        <f t="shared" si="51"/>
        <v>금</v>
      </c>
      <c r="J36" s="24">
        <f t="shared" si="52"/>
        <v>6</v>
      </c>
      <c r="K36" s="24">
        <f t="shared" ca="1" si="53"/>
        <v>29</v>
      </c>
      <c r="L36" s="24">
        <f t="shared" ca="1" si="54"/>
        <v>348</v>
      </c>
      <c r="M36" s="24">
        <f t="shared" ca="1" si="55"/>
        <v>10618</v>
      </c>
      <c r="N36" s="24" t="str">
        <f t="shared" ca="1" si="56"/>
        <v>29년 0개월 26일</v>
      </c>
      <c r="O36" s="1" t="s">
        <v>50</v>
      </c>
      <c r="P36" s="24" t="s">
        <v>108</v>
      </c>
      <c r="Q36" s="24" t="str">
        <f t="shared" si="57"/>
        <v>010-****-8293</v>
      </c>
      <c r="R36" s="28">
        <v>43863</v>
      </c>
      <c r="S36" s="66">
        <f t="shared" si="58"/>
        <v>2020</v>
      </c>
      <c r="T36" s="24">
        <f t="shared" si="59"/>
        <v>2</v>
      </c>
      <c r="U36" s="24">
        <f t="shared" si="60"/>
        <v>2</v>
      </c>
      <c r="V36" s="28">
        <f t="shared" si="61"/>
        <v>43863</v>
      </c>
      <c r="W36" s="24" t="str">
        <f t="shared" si="62"/>
        <v>일</v>
      </c>
      <c r="X36" s="24">
        <f t="shared" ca="1" si="63"/>
        <v>5</v>
      </c>
      <c r="Y36" s="24">
        <f t="shared" ca="1" si="64"/>
        <v>63</v>
      </c>
      <c r="Z36" s="24">
        <f t="shared" ca="1" si="65"/>
        <v>1922</v>
      </c>
      <c r="AA36" s="29" t="str">
        <f t="shared" ca="1" si="66"/>
        <v>5년 3개월 6일</v>
      </c>
      <c r="AB36" s="30">
        <v>3700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0.02</v>
      </c>
      <c r="AE36" s="31">
        <f ca="1">INDEX(참조표!$C$4:$F$9,MATCH(X36,참조표!$B$4:$B$9,1),MATCH(AC36,참조표!$C$3:$F$3,0))</f>
        <v>0.02</v>
      </c>
      <c r="AF36" s="31">
        <f ca="1">VLOOKUP(X36,참조표!$B$4:$F$9,MATCH(AB36,참조표!$C$1:$F$1,1)+1,TRUE)</f>
        <v>0.02</v>
      </c>
      <c r="AG36" s="31">
        <f ca="1">VLOOKUP(X36,참조표!$B$4:$F$9,MATCH(AC36,참조표!$C$3:$F$3,0)+1,TRUE)</f>
        <v>0.02</v>
      </c>
      <c r="AH36" s="31">
        <f ca="1">HLOOKUP(AB36,참조표!$C$1:$F$9,MATCH(X36,참조표!$B$4:$B$9,1)+3,TRUE)</f>
        <v>0.02</v>
      </c>
      <c r="AI36" s="31">
        <f ca="1">HLOOKUP(AC36,참조표!$C$3:$F$9,MATCH(X36,참조표!$B$4:$B$9,1)+1,FALSE)</f>
        <v>0.02</v>
      </c>
      <c r="AJ36" s="24" t="str">
        <f t="shared" si="0"/>
        <v>hanmail</v>
      </c>
    </row>
    <row r="37" spans="1:36" ht="17.100000000000001" customHeight="1" outlineLevel="2" x14ac:dyDescent="0.4">
      <c r="A37" s="24" t="str">
        <f t="shared" si="45"/>
        <v>wtgwd102-9985</v>
      </c>
      <c r="B37" s="24" t="str">
        <f t="shared" si="46"/>
        <v>w*******-9985</v>
      </c>
      <c r="C37" s="27" t="s">
        <v>25</v>
      </c>
      <c r="D37" s="25" t="str">
        <f t="shared" si="47"/>
        <v>김**</v>
      </c>
      <c r="E37" s="24" t="s">
        <v>144</v>
      </c>
      <c r="F37" s="24" t="str">
        <f t="shared" si="48"/>
        <v>030628-3******</v>
      </c>
      <c r="G37" s="24" t="str">
        <f t="shared" si="49"/>
        <v>남</v>
      </c>
      <c r="H37" s="28">
        <f t="shared" si="50"/>
        <v>37800</v>
      </c>
      <c r="I37" s="29" t="str">
        <f t="shared" si="51"/>
        <v>토</v>
      </c>
      <c r="J37" s="24">
        <f t="shared" si="52"/>
        <v>7</v>
      </c>
      <c r="K37" s="24">
        <f t="shared" ca="1" si="53"/>
        <v>21</v>
      </c>
      <c r="L37" s="24">
        <f t="shared" ca="1" si="54"/>
        <v>262</v>
      </c>
      <c r="M37" s="24">
        <f t="shared" ca="1" si="55"/>
        <v>7985</v>
      </c>
      <c r="N37" s="24" t="str">
        <f t="shared" ca="1" si="56"/>
        <v>21년 10개월 10일</v>
      </c>
      <c r="O37" s="113" t="s">
        <v>227</v>
      </c>
      <c r="P37" s="24" t="s">
        <v>110</v>
      </c>
      <c r="Q37" s="24" t="str">
        <f t="shared" si="57"/>
        <v>010-****-9985</v>
      </c>
      <c r="R37" s="28">
        <v>45181</v>
      </c>
      <c r="S37" s="67">
        <f t="shared" si="58"/>
        <v>2023</v>
      </c>
      <c r="T37" s="24">
        <f t="shared" si="59"/>
        <v>9</v>
      </c>
      <c r="U37" s="24">
        <f t="shared" si="60"/>
        <v>12</v>
      </c>
      <c r="V37" s="28">
        <f t="shared" si="61"/>
        <v>45181</v>
      </c>
      <c r="W37" s="24" t="str">
        <f t="shared" si="62"/>
        <v>화</v>
      </c>
      <c r="X37" s="24">
        <f t="shared" ca="1" si="63"/>
        <v>1</v>
      </c>
      <c r="Y37" s="24">
        <f t="shared" ca="1" si="64"/>
        <v>19</v>
      </c>
      <c r="Z37" s="24">
        <f t="shared" ca="1" si="65"/>
        <v>604</v>
      </c>
      <c r="AA37" s="29" t="str">
        <f t="shared" ca="1" si="66"/>
        <v>1년 7개월 26일</v>
      </c>
      <c r="AB37" s="30">
        <v>300</v>
      </c>
      <c r="AC37" s="57" t="str">
        <f>INDEX(참조표!$C$1:$F$3, 3, MATCH(AB37, 참조표!$C$1:$F$1,1))</f>
        <v>BRONZE</v>
      </c>
      <c r="AD37" s="31">
        <f ca="1">INDEX(참조표!$C$4:$F$9, MATCH(X37,참조표!$B$4:$B$9,1),MATCH(AB37,참조표!$C$1:$F$1,1))</f>
        <v>0</v>
      </c>
      <c r="AE37" s="31">
        <f ca="1">INDEX(참조표!$C$4:$F$9,MATCH(X37,참조표!$B$4:$B$9,1),MATCH(AC37,참조표!$C$3:$F$3,0))</f>
        <v>0</v>
      </c>
      <c r="AF37" s="31">
        <f ca="1">VLOOKUP(X37,참조표!$B$4:$F$9,MATCH(AB37,참조표!$C$1:$F$1,1)+1,TRUE)</f>
        <v>0</v>
      </c>
      <c r="AG37" s="31">
        <f ca="1">VLOOKUP(X37,참조표!$B$4:$F$9,MATCH(AC37,참조표!$C$3:$F$3,0)+1,TRUE)</f>
        <v>0</v>
      </c>
      <c r="AH37" s="31">
        <f ca="1">HLOOKUP(AB37,참조표!$C$1:$F$9,MATCH(X37,참조표!$B$4:$B$9,1)+3,TRUE)</f>
        <v>0</v>
      </c>
      <c r="AI37" s="31">
        <f ca="1">HLOOKUP(AC37,참조표!$C$3:$F$9,MATCH(X37,참조표!$B$4:$B$9,1)+1,FALSE)</f>
        <v>0</v>
      </c>
      <c r="AJ37" s="24" t="str">
        <f t="shared" si="0"/>
        <v>gmail</v>
      </c>
    </row>
    <row r="38" spans="1:36" ht="17.100000000000001" customHeight="1" outlineLevel="2" x14ac:dyDescent="0.4">
      <c r="A38" s="24" t="str">
        <f t="shared" si="45"/>
        <v>eachother-4532</v>
      </c>
      <c r="B38" s="24" t="str">
        <f t="shared" si="46"/>
        <v>e********-4532</v>
      </c>
      <c r="C38" s="27" t="s">
        <v>6</v>
      </c>
      <c r="D38" s="25" t="str">
        <f t="shared" si="47"/>
        <v>김**</v>
      </c>
      <c r="E38" s="24" t="s">
        <v>86</v>
      </c>
      <c r="F38" s="24" t="str">
        <f t="shared" si="48"/>
        <v>830925-1******</v>
      </c>
      <c r="G38" s="24" t="str">
        <f t="shared" si="49"/>
        <v>남</v>
      </c>
      <c r="H38" s="28">
        <f t="shared" si="50"/>
        <v>30584</v>
      </c>
      <c r="I38" s="29" t="str">
        <f t="shared" si="51"/>
        <v>일</v>
      </c>
      <c r="J38" s="24">
        <f t="shared" si="52"/>
        <v>1</v>
      </c>
      <c r="K38" s="24">
        <f t="shared" ca="1" si="53"/>
        <v>41</v>
      </c>
      <c r="L38" s="24">
        <f t="shared" ca="1" si="54"/>
        <v>499</v>
      </c>
      <c r="M38" s="24">
        <f t="shared" ca="1" si="55"/>
        <v>15201</v>
      </c>
      <c r="N38" s="24" t="str">
        <f t="shared" ca="1" si="56"/>
        <v>41년 7개월 13일</v>
      </c>
      <c r="O38" s="1" t="s">
        <v>60</v>
      </c>
      <c r="P38" s="24" t="s">
        <v>118</v>
      </c>
      <c r="Q38" s="24" t="str">
        <f t="shared" si="57"/>
        <v>010-****-4532</v>
      </c>
      <c r="R38" s="28">
        <v>43434</v>
      </c>
      <c r="S38" s="64">
        <f t="shared" si="58"/>
        <v>2018</v>
      </c>
      <c r="T38" s="24">
        <f t="shared" si="59"/>
        <v>11</v>
      </c>
      <c r="U38" s="24">
        <f t="shared" si="60"/>
        <v>30</v>
      </c>
      <c r="V38" s="28">
        <f t="shared" si="61"/>
        <v>43434</v>
      </c>
      <c r="W38" s="24" t="str">
        <f t="shared" si="62"/>
        <v>금</v>
      </c>
      <c r="X38" s="24">
        <f t="shared" ca="1" si="63"/>
        <v>6</v>
      </c>
      <c r="Y38" s="24">
        <f t="shared" ca="1" si="64"/>
        <v>77</v>
      </c>
      <c r="Z38" s="24">
        <f t="shared" ca="1" si="65"/>
        <v>2351</v>
      </c>
      <c r="AA38" s="29" t="str">
        <f t="shared" ca="1" si="66"/>
        <v>6년 5개월 8일</v>
      </c>
      <c r="AB38" s="30">
        <v>9200</v>
      </c>
      <c r="AC38" s="57" t="str">
        <f>INDEX(참조표!$C$1:$F$3, 3, MATCH(AB38, 참조표!$C$1:$F$1,1))</f>
        <v>BRONZE</v>
      </c>
      <c r="AD38" s="31">
        <f ca="1">INDEX(참조표!$C$4:$F$9, MATCH(X38,참조표!$B$4:$B$9,1),MATCH(AB38,참조표!$C$1:$F$1,1))</f>
        <v>0.02</v>
      </c>
      <c r="AE38" s="31">
        <f ca="1">INDEX(참조표!$C$4:$F$9,MATCH(X38,참조표!$B$4:$B$9,1),MATCH(AC38,참조표!$C$3:$F$3,0))</f>
        <v>0.02</v>
      </c>
      <c r="AF38" s="31">
        <f ca="1">VLOOKUP(X38,참조표!$B$4:$F$9,MATCH(AB38,참조표!$C$1:$F$1,1)+1,TRUE)</f>
        <v>0.02</v>
      </c>
      <c r="AG38" s="31">
        <f ca="1">VLOOKUP(X38,참조표!$B$4:$F$9,MATCH(AC38,참조표!$C$3:$F$3,0)+1,TRUE)</f>
        <v>0.02</v>
      </c>
      <c r="AH38" s="31">
        <f ca="1">HLOOKUP(AB38,참조표!$C$1:$F$9,MATCH(X38,참조표!$B$4:$B$9,1)+3,TRUE)</f>
        <v>0.02</v>
      </c>
      <c r="AI38" s="31">
        <f ca="1">HLOOKUP(AC38,참조표!$C$3:$F$9,MATCH(X38,참조표!$B$4:$B$9,1)+1,FALSE)</f>
        <v>0.02</v>
      </c>
      <c r="AJ38" s="24" t="str">
        <f t="shared" si="0"/>
        <v>hotmail</v>
      </c>
    </row>
    <row r="39" spans="1:36" ht="17.100000000000001" customHeight="1" outlineLevel="2" x14ac:dyDescent="0.4">
      <c r="A39" s="24" t="str">
        <f t="shared" si="45"/>
        <v>lovelyhuson-1476</v>
      </c>
      <c r="B39" s="24" t="str">
        <f t="shared" si="46"/>
        <v>l**********-1476</v>
      </c>
      <c r="C39" s="27" t="s">
        <v>35</v>
      </c>
      <c r="D39" s="25" t="str">
        <f t="shared" si="47"/>
        <v>손**</v>
      </c>
      <c r="E39" s="24" t="s">
        <v>95</v>
      </c>
      <c r="F39" s="24" t="str">
        <f t="shared" si="48"/>
        <v>860513-2******</v>
      </c>
      <c r="G39" s="24" t="str">
        <f t="shared" si="49"/>
        <v>여</v>
      </c>
      <c r="H39" s="28">
        <f t="shared" si="50"/>
        <v>31545</v>
      </c>
      <c r="I39" s="29" t="str">
        <f t="shared" si="51"/>
        <v>화</v>
      </c>
      <c r="J39" s="24">
        <f t="shared" si="52"/>
        <v>3</v>
      </c>
      <c r="K39" s="24">
        <f t="shared" ca="1" si="53"/>
        <v>38</v>
      </c>
      <c r="L39" s="24">
        <f t="shared" ca="1" si="54"/>
        <v>467</v>
      </c>
      <c r="M39" s="24">
        <f t="shared" ca="1" si="55"/>
        <v>14240</v>
      </c>
      <c r="N39" s="24" t="str">
        <f t="shared" ca="1" si="56"/>
        <v>38년 11개월 25일</v>
      </c>
      <c r="O39" s="1" t="s">
        <v>71</v>
      </c>
      <c r="P39" s="24" t="s">
        <v>130</v>
      </c>
      <c r="Q39" s="24" t="str">
        <f t="shared" si="57"/>
        <v>010-****-1476</v>
      </c>
      <c r="R39" s="28">
        <v>43355</v>
      </c>
      <c r="S39" s="64">
        <f t="shared" si="58"/>
        <v>2018</v>
      </c>
      <c r="T39" s="24">
        <f t="shared" si="59"/>
        <v>9</v>
      </c>
      <c r="U39" s="24">
        <f t="shared" si="60"/>
        <v>12</v>
      </c>
      <c r="V39" s="28">
        <f t="shared" si="61"/>
        <v>43355</v>
      </c>
      <c r="W39" s="24" t="str">
        <f t="shared" si="62"/>
        <v>수</v>
      </c>
      <c r="X39" s="24">
        <f t="shared" ca="1" si="63"/>
        <v>6</v>
      </c>
      <c r="Y39" s="24">
        <f t="shared" ca="1" si="64"/>
        <v>79</v>
      </c>
      <c r="Z39" s="24">
        <f t="shared" ca="1" si="65"/>
        <v>2430</v>
      </c>
      <c r="AA39" s="29" t="str">
        <f t="shared" ca="1" si="66"/>
        <v>6년 7개월 26일</v>
      </c>
      <c r="AB39" s="30">
        <v>2400</v>
      </c>
      <c r="AC39" s="57" t="str">
        <f>INDEX(참조표!$C$1:$F$3, 3, MATCH(AB39, 참조표!$C$1:$F$1,1))</f>
        <v>BRONZE</v>
      </c>
      <c r="AD39" s="31">
        <f ca="1">INDEX(참조표!$C$4:$F$9, MATCH(X39,참조표!$B$4:$B$9,1),MATCH(AB39,참조표!$C$1:$F$1,1))</f>
        <v>0.02</v>
      </c>
      <c r="AE39" s="31">
        <f ca="1">INDEX(참조표!$C$4:$F$9,MATCH(X39,참조표!$B$4:$B$9,1),MATCH(AC39,참조표!$C$3:$F$3,0))</f>
        <v>0.02</v>
      </c>
      <c r="AF39" s="31">
        <f ca="1">VLOOKUP(X39,참조표!$B$4:$F$9,MATCH(AB39,참조표!$C$1:$F$1,1)+1,TRUE)</f>
        <v>0.02</v>
      </c>
      <c r="AG39" s="31">
        <f ca="1">VLOOKUP(X39,참조표!$B$4:$F$9,MATCH(AC39,참조표!$C$3:$F$3,0)+1,TRUE)</f>
        <v>0.02</v>
      </c>
      <c r="AH39" s="31">
        <f ca="1">HLOOKUP(AB39,참조표!$C$1:$F$9,MATCH(X39,참조표!$B$4:$B$9,1)+3,TRUE)</f>
        <v>0.02</v>
      </c>
      <c r="AI39" s="31">
        <f ca="1">HLOOKUP(AC39,참조표!$C$3:$F$9,MATCH(X39,참조표!$B$4:$B$9,1)+1,FALSE)</f>
        <v>0.02</v>
      </c>
      <c r="AJ39" s="24" t="str">
        <f t="shared" si="0"/>
        <v>daum</v>
      </c>
    </row>
    <row r="40" spans="1:36" ht="17.100000000000001" customHeight="1" outlineLevel="1" x14ac:dyDescent="0.4">
      <c r="C40" s="71"/>
      <c r="D40" s="72"/>
      <c r="H40" s="73"/>
      <c r="I40" s="74"/>
      <c r="O40" s="75"/>
      <c r="R40" s="73"/>
      <c r="S40" s="76"/>
      <c r="V40" s="73"/>
      <c r="AA40" s="74"/>
      <c r="AB40" s="77">
        <f>SUBTOTAL(9,AB33:AB39)</f>
        <v>25000</v>
      </c>
      <c r="AC40" s="79" t="s">
        <v>220</v>
      </c>
      <c r="AD40" s="78"/>
      <c r="AE40" s="78"/>
      <c r="AF40" s="78"/>
      <c r="AG40" s="78"/>
      <c r="AH40" s="78"/>
      <c r="AI40" s="78"/>
    </row>
    <row r="41" spans="1:36" ht="17.100000000000001" customHeight="1" x14ac:dyDescent="0.4">
      <c r="C41" s="71"/>
      <c r="D41" s="72"/>
      <c r="H41" s="73"/>
      <c r="I41" s="74"/>
      <c r="O41" s="75"/>
      <c r="R41" s="73"/>
      <c r="S41" s="76"/>
      <c r="V41" s="73"/>
      <c r="AA41" s="74"/>
      <c r="AB41" s="77">
        <f>SUBTOTAL(9,AB2:AB39)</f>
        <v>3479860</v>
      </c>
      <c r="AC41" s="79" t="s">
        <v>221</v>
      </c>
      <c r="AD41" s="78"/>
      <c r="AE41" s="78"/>
      <c r="AF41" s="78"/>
      <c r="AG41" s="78"/>
      <c r="AH41" s="78"/>
      <c r="AI41" s="78"/>
    </row>
  </sheetData>
  <sortState xmlns:xlrd2="http://schemas.microsoft.com/office/spreadsheetml/2017/richdata2" ref="A2:AI39">
    <sortCondition sortBy="fontColor" ref="AC2:AC39" dxfId="3"/>
    <sortCondition sortBy="fontColor" ref="AC2:AC39" dxfId="2"/>
    <sortCondition sortBy="fontColor" ref="AC2:AC39" dxfId="1"/>
    <sortCondition sortBy="fontColor" ref="AC2:AC39" dxfId="0"/>
  </sortState>
  <phoneticPr fontId="1" type="noConversion"/>
  <hyperlinks>
    <hyperlink ref="O8" r:id="rId1" xr:uid="{CA9D7940-2788-4478-9C91-0C89F7A59AFE}"/>
    <hyperlink ref="O33" r:id="rId2" xr:uid="{5582918A-0D6E-4EBF-9CC2-70BA1A795914}"/>
    <hyperlink ref="O34" r:id="rId3" xr:uid="{89807610-AC78-439D-8798-33ED2642849A}"/>
    <hyperlink ref="O9" r:id="rId4" xr:uid="{2009BBE0-8AE2-4BA6-AFC2-19DB9422DD2C}"/>
    <hyperlink ref="O10" r:id="rId5" xr:uid="{6B02514C-0C60-43F8-9666-9A0247AB7106}"/>
    <hyperlink ref="O35" r:id="rId6" xr:uid="{F46DCEB6-9A81-4A33-A96F-681D15C34D3C}"/>
    <hyperlink ref="O11" r:id="rId7" xr:uid="{684C1DA7-CB46-486A-86F0-C8F38144470C}"/>
    <hyperlink ref="O22" r:id="rId8" xr:uid="{5D323131-4B56-46F9-8DB2-A9F09895648B}"/>
    <hyperlink ref="O12" r:id="rId9" xr:uid="{DF2964FC-3687-4073-BD3E-05B9E5682D71}"/>
    <hyperlink ref="O2" r:id="rId10" xr:uid="{CCD19D2C-15AC-4CA5-83F4-E8E36E1456CC}"/>
    <hyperlink ref="O36" r:id="rId11" xr:uid="{F7DCCDA5-4DE0-4285-8F93-6A107A3F35A3}"/>
    <hyperlink ref="O23" r:id="rId12" xr:uid="{36092ABE-C381-40BD-8046-635649E8EECB}"/>
    <hyperlink ref="O37" r:id="rId13" xr:uid="{31A314DC-BCC2-4147-B9F4-F6D5BD63A400}"/>
    <hyperlink ref="O24" r:id="rId14" xr:uid="{C60293C5-5502-4ECB-A5B4-BFBB00BA563D}"/>
    <hyperlink ref="O13" r:id="rId15" xr:uid="{74A8C881-8333-45A5-8B1E-97FCEC151113}"/>
    <hyperlink ref="O14" r:id="rId16" xr:uid="{63924DCA-138C-4698-BB2D-7E76B4ED71DB}"/>
    <hyperlink ref="O15" r:id="rId17" xr:uid="{F23D5AC6-7821-4D29-BC0A-DB145DCE91D7}"/>
    <hyperlink ref="O3" r:id="rId18" xr:uid="{DE985E00-71E6-482B-9D3D-A8324BBE86C6}"/>
    <hyperlink ref="O25" r:id="rId19" xr:uid="{7B02B31D-9FE7-4AAC-B5EC-ACC2369787CF}"/>
    <hyperlink ref="O26" r:id="rId20" xr:uid="{988FBBA7-1D4C-4F6A-B2DC-8F071F14A414}"/>
    <hyperlink ref="O27" r:id="rId21" xr:uid="{A60F5E46-A57F-460E-AA98-918BBA59F8CE}"/>
    <hyperlink ref="O38" r:id="rId22" xr:uid="{4817BB07-B4CB-4B05-B759-5C6E5C7CEA6E}"/>
    <hyperlink ref="O16" r:id="rId23" xr:uid="{6269F334-093D-495C-B22F-AA403139899D}"/>
    <hyperlink ref="O17" r:id="rId24" xr:uid="{FC58017F-B735-447C-8167-CE9BD8E5193B}"/>
    <hyperlink ref="O28" r:id="rId25" xr:uid="{1C9807C6-710C-4EE9-BC41-108BF5CFD77C}"/>
    <hyperlink ref="O18" r:id="rId26" xr:uid="{DD9C2CB2-AEC5-4610-8830-7A38ABDDEBB6}"/>
    <hyperlink ref="O19" r:id="rId27" xr:uid="{E9547E7D-9C92-48C6-A185-E31EAC47367F}"/>
    <hyperlink ref="O29" r:id="rId28" xr:uid="{96DC3712-74F4-41B6-893A-3174639CFA16}"/>
    <hyperlink ref="O4" r:id="rId29" xr:uid="{FB60F679-2D38-4B53-B9D8-C1B494890939}"/>
    <hyperlink ref="O5" r:id="rId30" xr:uid="{DB3D024A-FAF8-4BB3-9571-1CFF0076A54A}"/>
    <hyperlink ref="O20" r:id="rId31" xr:uid="{FF0D6594-0F1C-4AEE-B7FB-6D7E53CB68E7}"/>
    <hyperlink ref="O30" r:id="rId32" xr:uid="{96B74BC1-A936-4D24-9CE2-E641662486A3}"/>
    <hyperlink ref="O39" r:id="rId33" xr:uid="{9FF03BDE-823B-4955-A056-5E14E4BF4D68}"/>
    <hyperlink ref="O6" r:id="rId34" xr:uid="{EFF46097-B421-4BE2-A6C3-A92E15157BC6}"/>
    <hyperlink ref="O31" r:id="rId35" xr:uid="{9C92F081-89A1-429D-8EDD-C69774EC0F79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748D-2DC9-42D8-9DBB-2CDFD46B8E78}">
  <dimension ref="A1:AJ41"/>
  <sheetViews>
    <sheetView topLeftCell="C1" workbookViewId="0">
      <selection activeCell="C1" sqref="C1"/>
    </sheetView>
  </sheetViews>
  <sheetFormatPr defaultColWidth="9" defaultRowHeight="17.100000000000001" customHeight="1" outlineLevelRow="2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hidden="1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3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2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29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19871</v>
      </c>
      <c r="N2" s="24" t="str">
        <f ca="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66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4420</v>
      </c>
      <c r="AA2" s="29" t="str">
        <f ca="1">DATEDIF(R2, TODAY(), "Y") &amp; "년 " &amp; DATEDIF(R2, TODAY(), "YM") &amp; "개월 " &amp; DATEDIF(R2, TODAY(), "MD") &amp; "일"</f>
        <v>12년 1개월 7일</v>
      </c>
      <c r="AB2" s="30">
        <v>200500</v>
      </c>
      <c r="AC2" s="59" t="str">
        <f>INDEX(참조표!$C$1:$F$3, 3, MATCH(AB2, 참조표!$C$1:$F$1,1))</f>
        <v>PURE 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2" x14ac:dyDescent="0.4">
      <c r="A3" s="24" t="str">
        <f>LEFT(O3,FIND("@", O3)-1) &amp; "-" &amp; RIGHT(P3, 4)</f>
        <v>seosyjsh12-7941</v>
      </c>
      <c r="B3" s="24" t="str">
        <f>REPLACE(A3,2,LEN(A3)-6,REPT("*",LEN(A3)-6))</f>
        <v>s*********-7941</v>
      </c>
      <c r="C3" s="27" t="s">
        <v>30</v>
      </c>
      <c r="D3" s="25" t="str">
        <f>REPLACE(C3, 2, 2, "**")</f>
        <v>서**</v>
      </c>
      <c r="E3" s="24" t="s">
        <v>84</v>
      </c>
      <c r="F3" s="24" t="str">
        <f>E3&amp;REPT("*",6)</f>
        <v>821003-2******</v>
      </c>
      <c r="G3" s="24" t="str">
        <f>CHOOSE(VALUE(RIGHT(E3, 1)), "남", "여", "남", "여")</f>
        <v>여</v>
      </c>
      <c r="H3" s="28">
        <f>DATE(IF(VALUE(RIGHT(E3, 1))&gt;=3, LEFT(E3, 2)+100, LEFT(E3, 2)), MID(E3, 3, 2), MID(E3, 5, 2))</f>
        <v>30227</v>
      </c>
      <c r="I3" s="29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42</v>
      </c>
      <c r="L3" s="24">
        <f ca="1">DATEDIF(H3, TODAY(), "M")</f>
        <v>511</v>
      </c>
      <c r="M3" s="24">
        <f ca="1">DATEDIF(H3, TODAY(), "D")</f>
        <v>15558</v>
      </c>
      <c r="N3" s="24" t="str">
        <f ca="1">DATEDIF(H3, TODAY(), "Y") &amp; "년 " &amp; DATEDIF(H3, TODAY(), "YM") &amp; "개월 " &amp; DATEDIF(H3, TODAY(), "MD") &amp; "일"</f>
        <v>42년 7개월 5일</v>
      </c>
      <c r="O3" s="1" t="s">
        <v>56</v>
      </c>
      <c r="P3" s="24" t="s">
        <v>115</v>
      </c>
      <c r="Q3" s="24" t="str">
        <f>REPLACE(P3,FIND("-",P3)+1,FIND("-",P3,FIND("-",P3)+1)-FIND("-",P3)-1,REPT("*",FIND("-",P3,FIND("-",P3)+1)-FIND("-",P3)-1))</f>
        <v>010-****-7941</v>
      </c>
      <c r="R3" s="28">
        <v>40072</v>
      </c>
      <c r="S3" s="65">
        <f>YEAR(R3)</f>
        <v>2009</v>
      </c>
      <c r="T3" s="24">
        <f>MONTH(R3)</f>
        <v>9</v>
      </c>
      <c r="U3" s="24">
        <f>DAY(R3)</f>
        <v>16</v>
      </c>
      <c r="V3" s="28">
        <f>DATE(S3,T3,U3)</f>
        <v>40072</v>
      </c>
      <c r="W3" s="24" t="str">
        <f>CHOOSE(WEEKDAY(V3),"일","월","화","수","목","금","토")</f>
        <v>수</v>
      </c>
      <c r="X3" s="24">
        <f ca="1">DATEDIF(R3, TODAY(), "Y")</f>
        <v>15</v>
      </c>
      <c r="Y3" s="24">
        <f ca="1">DATEDIF(R3, TODAY(), "M")</f>
        <v>187</v>
      </c>
      <c r="Z3" s="24">
        <f ca="1">DATEDIF(R3, TODAY(), "D")</f>
        <v>5713</v>
      </c>
      <c r="AA3" s="29" t="str">
        <f ca="1">DATEDIF(R3, TODAY(), "Y") &amp; "년 " &amp; DATEDIF(R3, TODAY(), "YM") &amp; "개월 " &amp; DATEDIF(R3, TODAY(), "MD") &amp; "일"</f>
        <v>15년 7개월 22일</v>
      </c>
      <c r="AB3" s="30">
        <v>210300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</v>
      </c>
      <c r="AE3" s="31">
        <f ca="1">INDEX(참조표!$C$4:$F$9,MATCH(X3,참조표!$B$4:$B$9,1),MATCH(AC3,참조표!$C$3:$F$3,0))</f>
        <v>0.3</v>
      </c>
      <c r="AF3" s="31">
        <f ca="1">VLOOKUP(X3,참조표!$B$4:$F$9,MATCH(AB3,참조표!$C$1:$F$1,1)+1,TRUE)</f>
        <v>0.3</v>
      </c>
      <c r="AG3" s="31">
        <f ca="1">VLOOKUP(X3,참조표!$B$4:$F$9,MATCH(AC3,참조표!$C$3:$F$3,0)+1,TRUE)</f>
        <v>0.3</v>
      </c>
      <c r="AH3" s="31">
        <f ca="1">HLOOKUP(AB3,참조표!$C$1:$F$9,MATCH(X3,참조표!$B$4:$B$9,1)+3,TRUE)</f>
        <v>0.3</v>
      </c>
      <c r="AI3" s="31">
        <f ca="1">HLOOKUP(AC3,참조표!$C$3:$F$9,MATCH(X3,참조표!$B$4:$B$9,1)+1,FALSE)</f>
        <v>0.3</v>
      </c>
      <c r="AJ3" s="24" t="str">
        <f t="shared" ref="AJ3:AJ39" si="0">MID(O3,FIND("@",O3)+1, FIND(".",O3)-FIND("@",O3)-1)</f>
        <v>gmail</v>
      </c>
    </row>
    <row r="4" spans="1:36" ht="17.100000000000001" customHeight="1" outlineLevel="2" x14ac:dyDescent="0.4">
      <c r="A4" s="24" t="str">
        <f>LEFT(O4,FIND("@", O4)-1) &amp; "-" &amp; RIGHT(P4, 4)</f>
        <v>soosoodduk-1496</v>
      </c>
      <c r="B4" s="24" t="str">
        <f>REPLACE(A4,2,LEN(A4)-6,REPT("*",LEN(A4)-6))</f>
        <v>s*********-1496</v>
      </c>
      <c r="C4" s="27" t="s">
        <v>38</v>
      </c>
      <c r="D4" s="25" t="str">
        <f>REPLACE(C4, 2, 2, "**")</f>
        <v>정**</v>
      </c>
      <c r="E4" s="24" t="s">
        <v>92</v>
      </c>
      <c r="F4" s="24" t="str">
        <f>E4&amp;REPT("*",6)</f>
        <v>810308-1******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29653</v>
      </c>
      <c r="I4" s="29" t="str">
        <f>CHOOSE(WEEKDAY(H4, 1), "일", "월", "화", "수", "목", "금", "토", "일")</f>
        <v>일</v>
      </c>
      <c r="J4" s="24">
        <f>WEEKDAY(H4,1)</f>
        <v>1</v>
      </c>
      <c r="K4" s="24">
        <f ca="1">DATEDIF(H4, TODAY(), "Y")</f>
        <v>44</v>
      </c>
      <c r="L4" s="24">
        <f ca="1">DATEDIF(H4, TODAY(), "M")</f>
        <v>530</v>
      </c>
      <c r="M4" s="24">
        <f ca="1">DATEDIF(H4, TODAY(), "D")</f>
        <v>16132</v>
      </c>
      <c r="N4" s="24" t="str">
        <f ca="1">DATEDIF(H4, TODAY(), "Y") &amp; "년 " &amp; DATEDIF(H4, TODAY(), "YM") &amp; "개월 " &amp; DATEDIF(H4, TODAY(), "MD") &amp; "일"</f>
        <v>44년 2개월 0일</v>
      </c>
      <c r="O4" s="1" t="s">
        <v>67</v>
      </c>
      <c r="P4" s="24" t="s">
        <v>126</v>
      </c>
      <c r="Q4" s="24" t="str">
        <f>REPLACE(P4,FIND("-",P4)+1,FIND("-",P4,FIND("-",P4)+1)-FIND("-",P4)-1,REPT("*",FIND("-",P4,FIND("-",P4)+1)-FIND("-",P4)-1))</f>
        <v>010-****-1496</v>
      </c>
      <c r="R4" s="28">
        <v>39282</v>
      </c>
      <c r="S4" s="65">
        <f>YEAR(R4)</f>
        <v>2007</v>
      </c>
      <c r="T4" s="24">
        <f>MONTH(R4)</f>
        <v>7</v>
      </c>
      <c r="U4" s="24">
        <f>DAY(R4)</f>
        <v>19</v>
      </c>
      <c r="V4" s="28">
        <f>DATE(S4,T4,U4)</f>
        <v>39282</v>
      </c>
      <c r="W4" s="24" t="str">
        <f>CHOOSE(WEEKDAY(V4),"일","월","화","수","목","금","토")</f>
        <v>목</v>
      </c>
      <c r="X4" s="24">
        <f ca="1">DATEDIF(R4, TODAY(), "Y")</f>
        <v>17</v>
      </c>
      <c r="Y4" s="24">
        <f ca="1">DATEDIF(R4, TODAY(), "M")</f>
        <v>213</v>
      </c>
      <c r="Z4" s="24">
        <f ca="1">DATEDIF(R4, TODAY(), "D")</f>
        <v>6503</v>
      </c>
      <c r="AA4" s="29" t="str">
        <f ca="1">DATEDIF(R4, TODAY(), "Y") &amp; "년 " &amp; DATEDIF(R4, TODAY(), "YM") &amp; "개월 " &amp; DATEDIF(R4, TODAY(), "MD") &amp; "일"</f>
        <v>17년 9개월 19일</v>
      </c>
      <c r="AB4" s="30">
        <v>214000</v>
      </c>
      <c r="AC4" s="59" t="str">
        <f>INDEX(참조표!$C$1:$F$3, 3, MATCH(AB4, 참조표!$C$1:$F$1,1))</f>
        <v>PURE GOLD</v>
      </c>
      <c r="AD4" s="31">
        <f ca="1">INDEX(참조표!$C$4:$F$9, MATCH(X4,참조표!$B$4:$B$9,1),MATCH(AB4,참조표!$C$1:$F$1,1))</f>
        <v>0.3</v>
      </c>
      <c r="AE4" s="31">
        <f ca="1">INDEX(참조표!$C$4:$F$9,MATCH(X4,참조표!$B$4:$B$9,1),MATCH(AC4,참조표!$C$3:$F$3,0))</f>
        <v>0.3</v>
      </c>
      <c r="AF4" s="31">
        <f ca="1">VLOOKUP(X4,참조표!$B$4:$F$9,MATCH(AB4,참조표!$C$1:$F$1,1)+1,TRUE)</f>
        <v>0.3</v>
      </c>
      <c r="AG4" s="31">
        <f ca="1">VLOOKUP(X4,참조표!$B$4:$F$9,MATCH(AC4,참조표!$C$3:$F$3,0)+1,TRUE)</f>
        <v>0.3</v>
      </c>
      <c r="AH4" s="31">
        <f ca="1">HLOOKUP(AB4,참조표!$C$1:$F$9,MATCH(X4,참조표!$B$4:$B$9,1)+3,TRUE)</f>
        <v>0.3</v>
      </c>
      <c r="AI4" s="31">
        <f ca="1">HLOOKUP(AC4,참조표!$C$3:$F$9,MATCH(X4,참조표!$B$4:$B$9,1)+1,FALSE)</f>
        <v>0.3</v>
      </c>
      <c r="AJ4" s="24" t="str">
        <f t="shared" si="0"/>
        <v>daum</v>
      </c>
    </row>
    <row r="5" spans="1:36" ht="17.100000000000001" customHeight="1" outlineLevel="2" x14ac:dyDescent="0.4">
      <c r="A5" s="24" t="str">
        <f>LEFT(O5,FIND("@", O5)-1) &amp; "-" &amp; RIGHT(P5, 4)</f>
        <v>ksjung74-7659</v>
      </c>
      <c r="B5" s="24" t="str">
        <f>REPLACE(A5,2,LEN(A5)-6,REPT("*",LEN(A5)-6))</f>
        <v>k*******-7659</v>
      </c>
      <c r="C5" s="27" t="s">
        <v>9</v>
      </c>
      <c r="D5" s="25" t="str">
        <f>REPLACE(C5, 2, 2, "**")</f>
        <v>정**</v>
      </c>
      <c r="E5" s="24" t="s">
        <v>139</v>
      </c>
      <c r="F5" s="24" t="str">
        <f>E5&amp;REPT("*",6)</f>
        <v>940201-1******</v>
      </c>
      <c r="G5" s="24" t="str">
        <f>CHOOSE(VALUE(RIGHT(E5, 1)), "남", "여", "남", "여")</f>
        <v>남</v>
      </c>
      <c r="H5" s="28">
        <f>DATE(IF(VALUE(RIGHT(E5, 1))&gt;=3, LEFT(E5, 2)+100, LEFT(E5, 2)), MID(E5, 3, 2), MID(E5, 5, 2))</f>
        <v>34366</v>
      </c>
      <c r="I5" s="29" t="str">
        <f>CHOOSE(WEEKDAY(H5, 1), "일", "월", "화", "수", "목", "금", "토", "일")</f>
        <v>화</v>
      </c>
      <c r="J5" s="24">
        <f>WEEKDAY(H5,1)</f>
        <v>3</v>
      </c>
      <c r="K5" s="24">
        <f ca="1">DATEDIF(H5, TODAY(), "Y")</f>
        <v>31</v>
      </c>
      <c r="L5" s="24">
        <f ca="1">DATEDIF(H5, TODAY(), "M")</f>
        <v>375</v>
      </c>
      <c r="M5" s="24">
        <f ca="1">DATEDIF(H5, TODAY(), "D")</f>
        <v>11419</v>
      </c>
      <c r="N5" s="24" t="str">
        <f ca="1">DATEDIF(H5, TODAY(), "Y") &amp; "년 " &amp; DATEDIF(H5, TODAY(), "YM") &amp; "개월 " &amp; DATEDIF(H5, TODAY(), "MD") &amp; "일"</f>
        <v>31년 3개월 7일</v>
      </c>
      <c r="O5" s="1" t="s">
        <v>68</v>
      </c>
      <c r="P5" s="24" t="s">
        <v>127</v>
      </c>
      <c r="Q5" s="24" t="str">
        <f>REPLACE(P5,FIND("-",P5)+1,FIND("-",P5,FIND("-",P5)+1)-FIND("-",P5)-1,REPT("*",FIND("-",P5,FIND("-",P5)+1)-FIND("-",P5)-1))</f>
        <v>010-****-7659</v>
      </c>
      <c r="R5" s="28">
        <v>42764</v>
      </c>
      <c r="S5" s="64">
        <f>YEAR(R5)</f>
        <v>2017</v>
      </c>
      <c r="T5" s="24">
        <f>MONTH(R5)</f>
        <v>1</v>
      </c>
      <c r="U5" s="24">
        <f>DAY(R5)</f>
        <v>29</v>
      </c>
      <c r="V5" s="28">
        <f>DATE(S5,T5,U5)</f>
        <v>42764</v>
      </c>
      <c r="W5" s="24" t="str">
        <f>CHOOSE(WEEKDAY(V5),"일","월","화","수","목","금","토")</f>
        <v>일</v>
      </c>
      <c r="X5" s="24">
        <f ca="1">DATEDIF(R5, TODAY(), "Y")</f>
        <v>8</v>
      </c>
      <c r="Y5" s="24">
        <f ca="1">DATEDIF(R5, TODAY(), "M")</f>
        <v>99</v>
      </c>
      <c r="Z5" s="24">
        <f ca="1">DATEDIF(R5, TODAY(), "D")</f>
        <v>3021</v>
      </c>
      <c r="AA5" s="29" t="str">
        <f ca="1">DATEDIF(R5, TODAY(), "Y") &amp; "년 " &amp; DATEDIF(R5, TODAY(), "YM") &amp; "개월 " &amp; DATEDIF(R5, TODAY(), "MD") &amp; "일"</f>
        <v>8년 3개월 9일</v>
      </c>
      <c r="AB5" s="30">
        <v>224100</v>
      </c>
      <c r="AC5" s="59" t="str">
        <f>INDEX(참조표!$C$1:$F$3, 3, MATCH(AB5, 참조표!$C$1:$F$1,1))</f>
        <v>PURE GOLD</v>
      </c>
      <c r="AD5" s="31">
        <f ca="1">INDEX(참조표!$C$4:$F$9, MATCH(X5,참조표!$B$4:$B$9,1),MATCH(AB5,참조표!$C$1:$F$1,1))</f>
        <v>0.2</v>
      </c>
      <c r="AE5" s="31">
        <f ca="1">INDEX(참조표!$C$4:$F$9,MATCH(X5,참조표!$B$4:$B$9,1),MATCH(AC5,참조표!$C$3:$F$3,0))</f>
        <v>0.2</v>
      </c>
      <c r="AF5" s="31">
        <f ca="1">VLOOKUP(X5,참조표!$B$4:$F$9,MATCH(AB5,참조표!$C$1:$F$1,1)+1,TRUE)</f>
        <v>0.2</v>
      </c>
      <c r="AG5" s="31">
        <f ca="1">VLOOKUP(X5,참조표!$B$4:$F$9,MATCH(AC5,참조표!$C$3:$F$3,0)+1,TRUE)</f>
        <v>0.2</v>
      </c>
      <c r="AH5" s="31">
        <f ca="1">HLOOKUP(AB5,참조표!$C$1:$F$9,MATCH(X5,참조표!$B$4:$B$9,1)+3,TRUE)</f>
        <v>0.2</v>
      </c>
      <c r="AI5" s="31">
        <f ca="1">HLOOKUP(AC5,참조표!$C$3:$F$9,MATCH(X5,참조표!$B$4:$B$9,1)+1,FALSE)</f>
        <v>0.2</v>
      </c>
      <c r="AJ5" s="24" t="str">
        <f t="shared" si="0"/>
        <v>hotmail</v>
      </c>
    </row>
    <row r="6" spans="1:36" ht="17.100000000000001" customHeight="1" outlineLevel="2" x14ac:dyDescent="0.4">
      <c r="A6" s="24" t="str">
        <f>LEFT(O6,FIND("@", O6)-1) &amp; "-" &amp; RIGHT(P6, 4)</f>
        <v>ssossok914-2579</v>
      </c>
      <c r="B6" s="24" t="str">
        <f>REPLACE(A6,2,LEN(A6)-6,REPT("*",LEN(A6)-6))</f>
        <v>s*********-2579</v>
      </c>
      <c r="C6" s="27" t="s">
        <v>12</v>
      </c>
      <c r="D6" s="25" t="str">
        <f>REPLACE(C6, 2, 2, "**")</f>
        <v>권**</v>
      </c>
      <c r="E6" s="24" t="s">
        <v>96</v>
      </c>
      <c r="F6" s="24" t="str">
        <f>E6&amp;REPT("*",6)</f>
        <v>791019-2******</v>
      </c>
      <c r="G6" s="24" t="str">
        <f>CHOOSE(VALUE(RIGHT(E6, 1)), "남", "여", "남", "여")</f>
        <v>여</v>
      </c>
      <c r="H6" s="28">
        <f>DATE(IF(VALUE(RIGHT(E6, 1))&gt;=3, LEFT(E6, 2)+100, LEFT(E6, 2)), MID(E6, 3, 2), MID(E6, 5, 2))</f>
        <v>29147</v>
      </c>
      <c r="I6" s="29" t="str">
        <f>CHOOSE(WEEKDAY(H6, 1), "일", "월", "화", "수", "목", "금", "토", "일")</f>
        <v>금</v>
      </c>
      <c r="J6" s="24">
        <f>WEEKDAY(H6,1)</f>
        <v>6</v>
      </c>
      <c r="K6" s="24">
        <f ca="1">DATEDIF(H6, TODAY(), "Y")</f>
        <v>45</v>
      </c>
      <c r="L6" s="24">
        <f ca="1">DATEDIF(H6, TODAY(), "M")</f>
        <v>546</v>
      </c>
      <c r="M6" s="24">
        <f ca="1">DATEDIF(H6, TODAY(), "D")</f>
        <v>16638</v>
      </c>
      <c r="N6" s="24" t="str">
        <f ca="1">DATEDIF(H6, TODAY(), "Y") &amp; "년 " &amp; DATEDIF(H6, TODAY(), "YM") &amp; "개월 " &amp; DATEDIF(H6, TODAY(), "MD") &amp; "일"</f>
        <v>45년 6개월 19일</v>
      </c>
      <c r="O6" s="114" t="s">
        <v>228</v>
      </c>
      <c r="P6" s="24" t="s">
        <v>131</v>
      </c>
      <c r="Q6" s="24" t="str">
        <f>REPLACE(P6,FIND("-",P6)+1,FIND("-",P6,FIND("-",P6)+1)-FIND("-",P6)-1,REPT("*",FIND("-",P6,FIND("-",P6)+1)-FIND("-",P6)-1))</f>
        <v>010-****-2579</v>
      </c>
      <c r="R6" s="28">
        <v>37832</v>
      </c>
      <c r="S6" s="63">
        <f>YEAR(R6)</f>
        <v>2003</v>
      </c>
      <c r="T6" s="24">
        <f>MONTH(R6)</f>
        <v>7</v>
      </c>
      <c r="U6" s="24">
        <f>DAY(R6)</f>
        <v>30</v>
      </c>
      <c r="V6" s="28">
        <f>DATE(S6,T6,U6)</f>
        <v>37832</v>
      </c>
      <c r="W6" s="24" t="str">
        <f>CHOOSE(WEEKDAY(V6),"일","월","화","수","목","금","토")</f>
        <v>수</v>
      </c>
      <c r="X6" s="24">
        <f ca="1">DATEDIF(R6, TODAY(), "Y")</f>
        <v>21</v>
      </c>
      <c r="Y6" s="24">
        <f ca="1">DATEDIF(R6, TODAY(), "M")</f>
        <v>261</v>
      </c>
      <c r="Z6" s="24">
        <f ca="1">DATEDIF(R6, TODAY(), "D")</f>
        <v>7953</v>
      </c>
      <c r="AA6" s="29" t="str">
        <f ca="1">DATEDIF(R6, TODAY(), "Y") &amp; "년 " &amp; DATEDIF(R6, TODAY(), "YM") &amp; "개월 " &amp; DATEDIF(R6, TODAY(), "MD") &amp; "일"</f>
        <v>21년 9개월 8일</v>
      </c>
      <c r="AB6" s="30">
        <v>221000</v>
      </c>
      <c r="AC6" s="59" t="str">
        <f>INDEX(참조표!$C$1:$F$3, 3, MATCH(AB6, 참조표!$C$1:$F$1,1))</f>
        <v>PURE GOLD</v>
      </c>
      <c r="AD6" s="31">
        <f ca="1">INDEX(참조표!$C$4:$F$9, MATCH(X6,참조표!$B$4:$B$9,1),MATCH(AB6,참조표!$C$1:$F$1,1))</f>
        <v>0.35</v>
      </c>
      <c r="AE6" s="31">
        <f ca="1">INDEX(참조표!$C$4:$F$9,MATCH(X6,참조표!$B$4:$B$9,1),MATCH(AC6,참조표!$C$3:$F$3,0))</f>
        <v>0.35</v>
      </c>
      <c r="AF6" s="31">
        <f ca="1">VLOOKUP(X6,참조표!$B$4:$F$9,MATCH(AB6,참조표!$C$1:$F$1,1)+1,TRUE)</f>
        <v>0.35</v>
      </c>
      <c r="AG6" s="31">
        <f ca="1">VLOOKUP(X6,참조표!$B$4:$F$9,MATCH(AC6,참조표!$C$3:$F$3,0)+1,TRUE)</f>
        <v>0.35</v>
      </c>
      <c r="AH6" s="31">
        <f ca="1">HLOOKUP(AB6,참조표!$C$1:$F$9,MATCH(X6,참조표!$B$4:$B$9,1)+3,TRUE)</f>
        <v>0.35</v>
      </c>
      <c r="AI6" s="31">
        <f ca="1">HLOOKUP(AC6,참조표!$C$3:$F$9,MATCH(X6,참조표!$B$4:$B$9,1)+1,FALSE)</f>
        <v>0.35</v>
      </c>
      <c r="AJ6" s="24" t="str">
        <f t="shared" si="0"/>
        <v>gmail</v>
      </c>
    </row>
    <row r="7" spans="1:36" ht="17.100000000000001" customHeight="1" outlineLevel="1" x14ac:dyDescent="0.4">
      <c r="A7" s="24"/>
      <c r="B7" s="24"/>
      <c r="C7" s="27"/>
      <c r="D7" s="25"/>
      <c r="E7" s="24"/>
      <c r="F7" s="24"/>
      <c r="G7" s="24"/>
      <c r="H7" s="28"/>
      <c r="I7" s="29"/>
      <c r="J7" s="24"/>
      <c r="K7" s="24">
        <f ca="1">SUBTOTAL(1,K2:K6)</f>
        <v>43.2</v>
      </c>
      <c r="L7" s="24"/>
      <c r="M7" s="24"/>
      <c r="N7" s="24"/>
      <c r="O7" s="1"/>
      <c r="P7" s="24"/>
      <c r="Q7" s="24"/>
      <c r="R7" s="28"/>
      <c r="S7" s="63"/>
      <c r="T7" s="24"/>
      <c r="U7" s="24"/>
      <c r="V7" s="28"/>
      <c r="W7" s="24"/>
      <c r="X7" s="24"/>
      <c r="Y7" s="24"/>
      <c r="Z7" s="24"/>
      <c r="AA7" s="29"/>
      <c r="AB7" s="30"/>
      <c r="AC7" s="68" t="s">
        <v>222</v>
      </c>
      <c r="AD7" s="31"/>
      <c r="AE7" s="31"/>
      <c r="AF7" s="31"/>
      <c r="AG7" s="31"/>
      <c r="AH7" s="31"/>
      <c r="AI7" s="31"/>
      <c r="AJ7" s="24"/>
    </row>
    <row r="8" spans="1:36" ht="17.100000000000001" customHeight="1" outlineLevel="2" x14ac:dyDescent="0.4">
      <c r="A8" s="24" t="str">
        <f t="shared" ref="A8:A20" si="1">LEFT(O8,FIND("@", O8)-1) &amp; "-" &amp; RIGHT(P8, 4)</f>
        <v>kjwoon79-4628</v>
      </c>
      <c r="B8" s="24" t="str">
        <f t="shared" ref="B8:B20" si="2">REPLACE(A8,2,LEN(A8)-6,REPT("*",LEN(A8)-6))</f>
        <v>k*******-4628</v>
      </c>
      <c r="C8" s="27" t="s">
        <v>13</v>
      </c>
      <c r="D8" s="25" t="str">
        <f t="shared" ref="D8:D20" si="3">REPLACE(C8, 2, 2, "**")</f>
        <v>김**</v>
      </c>
      <c r="E8" s="24" t="s">
        <v>73</v>
      </c>
      <c r="F8" s="24" t="str">
        <f t="shared" ref="F8:F20" si="4">E8&amp;REPT("*",6)</f>
        <v>790809-1******</v>
      </c>
      <c r="G8" s="24" t="str">
        <f t="shared" ref="G8:G20" si="5">CHOOSE(VALUE(RIGHT(E8, 1)), "남", "여", "남", "여")</f>
        <v>남</v>
      </c>
      <c r="H8" s="28">
        <f t="shared" ref="H8:H20" si="6">DATE(IF(VALUE(RIGHT(E8, 1))&gt;=3, LEFT(E8, 2)+100, LEFT(E8, 2)), MID(E8, 3, 2), MID(E8, 5, 2))</f>
        <v>29076</v>
      </c>
      <c r="I8" s="29" t="str">
        <f t="shared" ref="I8:I20" si="7">CHOOSE(WEEKDAY(H8, 1), "일", "월", "화", "수", "목", "금", "토", "일")</f>
        <v>목</v>
      </c>
      <c r="J8" s="24">
        <f t="shared" ref="J8:J20" si="8">WEEKDAY(H8,1)</f>
        <v>5</v>
      </c>
      <c r="K8" s="24">
        <f t="shared" ref="K8:K20" ca="1" si="9">DATEDIF(H8, TODAY(), "Y")</f>
        <v>45</v>
      </c>
      <c r="L8" s="24">
        <f t="shared" ref="L8:L20" ca="1" si="10">DATEDIF(H8, TODAY(), "M")</f>
        <v>548</v>
      </c>
      <c r="M8" s="24">
        <f t="shared" ref="M8:M20" ca="1" si="11">DATEDIF(H8, TODAY(), "D")</f>
        <v>16709</v>
      </c>
      <c r="N8" s="24" t="str">
        <f t="shared" ref="N8:N20" ca="1" si="12">DATEDIF(H8, TODAY(), "Y") &amp; "년 " &amp; DATEDIF(H8, TODAY(), "YM") &amp; "개월 " &amp; DATEDIF(H8, TODAY(), "MD") &amp; "일"</f>
        <v>45년 8개월 29일</v>
      </c>
      <c r="O8" s="23" t="s">
        <v>40</v>
      </c>
      <c r="P8" s="24" t="s">
        <v>98</v>
      </c>
      <c r="Q8" s="24" t="str">
        <f t="shared" ref="Q8:Q20" si="13">REPLACE(P8,FIND("-",P8)+1,FIND("-",P8,FIND("-",P8)+1)-FIND("-",P8)-1,REPT("*",FIND("-",P8,FIND("-",P8)+1)-FIND("-",P8)-1))</f>
        <v>010-****-4628</v>
      </c>
      <c r="R8" s="28">
        <v>37424</v>
      </c>
      <c r="S8" s="63">
        <f t="shared" ref="S8:S20" si="14">YEAR(R8)</f>
        <v>2002</v>
      </c>
      <c r="T8" s="24">
        <f t="shared" ref="T8:T20" si="15">MONTH(R8)</f>
        <v>6</v>
      </c>
      <c r="U8" s="24">
        <f t="shared" ref="U8:U20" si="16">DAY(R8)</f>
        <v>17</v>
      </c>
      <c r="V8" s="28">
        <f t="shared" ref="V8:V20" si="17">DATE(S8,T8,U8)</f>
        <v>37424</v>
      </c>
      <c r="W8" s="24" t="str">
        <f t="shared" ref="W8:W20" si="18">CHOOSE(WEEKDAY(V8),"일","월","화","수","목","금","토")</f>
        <v>월</v>
      </c>
      <c r="X8" s="24">
        <f t="shared" ref="X8:X20" ca="1" si="19">DATEDIF(R8, TODAY(), "Y")</f>
        <v>22</v>
      </c>
      <c r="Y8" s="24">
        <f t="shared" ref="Y8:Y20" ca="1" si="20">DATEDIF(R8, TODAY(), "M")</f>
        <v>274</v>
      </c>
      <c r="Z8" s="24">
        <f t="shared" ref="Z8:Z20" ca="1" si="21">DATEDIF(R8, TODAY(), "D")</f>
        <v>8361</v>
      </c>
      <c r="AA8" s="29" t="str">
        <f t="shared" ref="AA8:AA20" ca="1" si="22">DATEDIF(R8, TODAY(), "Y") &amp; "년 " &amp; DATEDIF(R8, TODAY(), "YM") &amp; "개월 " &amp; DATEDIF(R8, TODAY(), "MD") &amp; "일"</f>
        <v>22년 10개월 21일</v>
      </c>
      <c r="AB8" s="30">
        <v>123650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0.25</v>
      </c>
      <c r="AE8" s="31">
        <f ca="1">INDEX(참조표!$C$4:$F$9,MATCH(X8,참조표!$B$4:$B$9,1),MATCH(AC8,참조표!$C$3:$F$3,0))</f>
        <v>0.25</v>
      </c>
      <c r="AF8" s="31">
        <f ca="1">VLOOKUP(X8,참조표!$B$4:$F$9,MATCH(AB8,참조표!$C$1:$F$1,1)+1,TRUE)</f>
        <v>0.25</v>
      </c>
      <c r="AG8" s="31">
        <f ca="1">VLOOKUP(X8,참조표!$B$4:$F$9,MATCH(AC8,참조표!$C$3:$F$3,0)+1,TRUE)</f>
        <v>0.25</v>
      </c>
      <c r="AH8" s="31">
        <f ca="1">HLOOKUP(AB8,참조표!$C$1:$F$9,MATCH(X8,참조표!$B$4:$B$9,1)+3,TRUE)</f>
        <v>0.25</v>
      </c>
      <c r="AI8" s="31">
        <f ca="1">HLOOKUP(AC8,참조표!$C$3:$F$9,MATCH(X8,참조표!$B$4:$B$9,1)+1,FALSE)</f>
        <v>0.25</v>
      </c>
      <c r="AJ8" s="24" t="str">
        <f t="shared" si="0"/>
        <v>gmail</v>
      </c>
    </row>
    <row r="9" spans="1:36" ht="17.100000000000001" customHeight="1" outlineLevel="2" x14ac:dyDescent="0.4">
      <c r="A9" s="24" t="str">
        <f t="shared" si="1"/>
        <v>kjw8855-7896</v>
      </c>
      <c r="B9" s="24" t="str">
        <f t="shared" si="2"/>
        <v>k******-7896</v>
      </c>
      <c r="C9" s="27" t="s">
        <v>16</v>
      </c>
      <c r="D9" s="25" t="str">
        <f t="shared" si="3"/>
        <v>김**</v>
      </c>
      <c r="E9" s="24" t="s">
        <v>75</v>
      </c>
      <c r="F9" s="24" t="str">
        <f t="shared" si="4"/>
        <v>880305-1******</v>
      </c>
      <c r="G9" s="24" t="str">
        <f t="shared" si="5"/>
        <v>남</v>
      </c>
      <c r="H9" s="28">
        <f t="shared" si="6"/>
        <v>32207</v>
      </c>
      <c r="I9" s="29" t="str">
        <f t="shared" si="7"/>
        <v>토</v>
      </c>
      <c r="J9" s="24">
        <f t="shared" si="8"/>
        <v>7</v>
      </c>
      <c r="K9" s="24">
        <f t="shared" ca="1" si="9"/>
        <v>37</v>
      </c>
      <c r="L9" s="24">
        <f t="shared" ca="1" si="10"/>
        <v>446</v>
      </c>
      <c r="M9" s="24">
        <f t="shared" ca="1" si="11"/>
        <v>13578</v>
      </c>
      <c r="N9" s="24" t="str">
        <f t="shared" ca="1" si="12"/>
        <v>37년 2개월 3일</v>
      </c>
      <c r="O9" s="2" t="s">
        <v>43</v>
      </c>
      <c r="P9" s="24" t="s">
        <v>101</v>
      </c>
      <c r="Q9" s="24" t="str">
        <f t="shared" si="13"/>
        <v>010-****-7896</v>
      </c>
      <c r="R9" s="28">
        <v>40005</v>
      </c>
      <c r="S9" s="65">
        <f t="shared" si="14"/>
        <v>2009</v>
      </c>
      <c r="T9" s="24">
        <f t="shared" si="15"/>
        <v>7</v>
      </c>
      <c r="U9" s="24">
        <f t="shared" si="16"/>
        <v>11</v>
      </c>
      <c r="V9" s="28">
        <f t="shared" si="17"/>
        <v>40005</v>
      </c>
      <c r="W9" s="24" t="str">
        <f t="shared" si="18"/>
        <v>토</v>
      </c>
      <c r="X9" s="24">
        <f t="shared" ca="1" si="19"/>
        <v>15</v>
      </c>
      <c r="Y9" s="24">
        <f t="shared" ca="1" si="20"/>
        <v>189</v>
      </c>
      <c r="Z9" s="24">
        <f t="shared" ca="1" si="21"/>
        <v>5780</v>
      </c>
      <c r="AA9" s="29" t="str">
        <f t="shared" ca="1" si="22"/>
        <v>15년 9개월 27일</v>
      </c>
      <c r="AB9" s="30">
        <v>143000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0.23</v>
      </c>
      <c r="AE9" s="31">
        <f ca="1">INDEX(참조표!$C$4:$F$9,MATCH(X9,참조표!$B$4:$B$9,1),MATCH(AC9,참조표!$C$3:$F$3,0))</f>
        <v>0.23</v>
      </c>
      <c r="AF9" s="31">
        <f ca="1">VLOOKUP(X9,참조표!$B$4:$F$9,MATCH(AB9,참조표!$C$1:$F$1,1)+1,TRUE)</f>
        <v>0.23</v>
      </c>
      <c r="AG9" s="31">
        <f ca="1">VLOOKUP(X9,참조표!$B$4:$F$9,MATCH(AC9,참조표!$C$3:$F$3,0)+1,TRUE)</f>
        <v>0.23</v>
      </c>
      <c r="AH9" s="31">
        <f ca="1">HLOOKUP(AB9,참조표!$C$1:$F$9,MATCH(X9,참조표!$B$4:$B$9,1)+3,TRUE)</f>
        <v>0.23</v>
      </c>
      <c r="AI9" s="31">
        <f ca="1">HLOOKUP(AC9,참조표!$C$3:$F$9,MATCH(X9,참조표!$B$4:$B$9,1)+1,FALSE)</f>
        <v>0.23</v>
      </c>
      <c r="AJ9" s="24" t="str">
        <f t="shared" si="0"/>
        <v>hotmail</v>
      </c>
    </row>
    <row r="10" spans="1:36" ht="17.100000000000001" customHeight="1" outlineLevel="2" x14ac:dyDescent="0.4">
      <c r="A10" s="24" t="str">
        <f t="shared" si="1"/>
        <v>ppororo2157-7412</v>
      </c>
      <c r="B10" s="24" t="str">
        <f t="shared" si="2"/>
        <v>p**********-7412</v>
      </c>
      <c r="C10" s="27" t="s">
        <v>17</v>
      </c>
      <c r="D10" s="25" t="str">
        <f t="shared" si="3"/>
        <v>문**</v>
      </c>
      <c r="E10" s="24" t="s">
        <v>76</v>
      </c>
      <c r="F10" s="24" t="str">
        <f t="shared" si="4"/>
        <v>750102-2******</v>
      </c>
      <c r="G10" s="24" t="str">
        <f t="shared" si="5"/>
        <v>여</v>
      </c>
      <c r="H10" s="28">
        <f t="shared" si="6"/>
        <v>27396</v>
      </c>
      <c r="I10" s="29" t="str">
        <f t="shared" si="7"/>
        <v>목</v>
      </c>
      <c r="J10" s="24">
        <f t="shared" si="8"/>
        <v>5</v>
      </c>
      <c r="K10" s="24">
        <f t="shared" ca="1" si="9"/>
        <v>50</v>
      </c>
      <c r="L10" s="24">
        <f t="shared" ca="1" si="10"/>
        <v>604</v>
      </c>
      <c r="M10" s="24">
        <f t="shared" ca="1" si="11"/>
        <v>18389</v>
      </c>
      <c r="N10" s="24" t="str">
        <f t="shared" ca="1" si="12"/>
        <v>50년 4개월 6일</v>
      </c>
      <c r="O10" s="1" t="s">
        <v>44</v>
      </c>
      <c r="P10" s="24" t="s">
        <v>102</v>
      </c>
      <c r="Q10" s="24" t="str">
        <f t="shared" si="13"/>
        <v>010-****-7412</v>
      </c>
      <c r="R10" s="28">
        <v>40605</v>
      </c>
      <c r="S10" s="66">
        <f t="shared" si="14"/>
        <v>2011</v>
      </c>
      <c r="T10" s="24">
        <f t="shared" si="15"/>
        <v>3</v>
      </c>
      <c r="U10" s="24">
        <f t="shared" si="16"/>
        <v>3</v>
      </c>
      <c r="V10" s="28">
        <f t="shared" si="17"/>
        <v>40605</v>
      </c>
      <c r="W10" s="24" t="str">
        <f t="shared" si="18"/>
        <v>목</v>
      </c>
      <c r="X10" s="24">
        <f t="shared" ca="1" si="19"/>
        <v>14</v>
      </c>
      <c r="Y10" s="24">
        <f t="shared" ca="1" si="20"/>
        <v>170</v>
      </c>
      <c r="Z10" s="24">
        <f t="shared" ca="1" si="21"/>
        <v>5180</v>
      </c>
      <c r="AA10" s="29" t="str">
        <f t="shared" ca="1" si="22"/>
        <v>14년 2개월 5일</v>
      </c>
      <c r="AB10" s="30">
        <v>186300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0"/>
        <v>hanmail</v>
      </c>
    </row>
    <row r="11" spans="1:36" ht="17.100000000000001" customHeight="1" outlineLevel="2" x14ac:dyDescent="0.4">
      <c r="A11" s="24" t="str">
        <f t="shared" si="1"/>
        <v>luvsi123-5213</v>
      </c>
      <c r="B11" s="24" t="str">
        <f t="shared" si="2"/>
        <v>l*******-5213</v>
      </c>
      <c r="C11" s="27" t="s">
        <v>19</v>
      </c>
      <c r="D11" s="25" t="str">
        <f t="shared" si="3"/>
        <v>손**</v>
      </c>
      <c r="E11" s="24" t="s">
        <v>78</v>
      </c>
      <c r="F11" s="24" t="str">
        <f t="shared" si="4"/>
        <v>860319-2******</v>
      </c>
      <c r="G11" s="24" t="str">
        <f t="shared" si="5"/>
        <v>여</v>
      </c>
      <c r="H11" s="28">
        <f t="shared" si="6"/>
        <v>31490</v>
      </c>
      <c r="I11" s="29" t="str">
        <f t="shared" si="7"/>
        <v>수</v>
      </c>
      <c r="J11" s="24">
        <f t="shared" si="8"/>
        <v>4</v>
      </c>
      <c r="K11" s="24">
        <f t="shared" ca="1" si="9"/>
        <v>39</v>
      </c>
      <c r="L11" s="24">
        <f t="shared" ca="1" si="10"/>
        <v>469</v>
      </c>
      <c r="M11" s="24">
        <f t="shared" ca="1" si="11"/>
        <v>14295</v>
      </c>
      <c r="N11" s="24" t="str">
        <f t="shared" ca="1" si="12"/>
        <v>39년 1개월 19일</v>
      </c>
      <c r="O11" s="1" t="s">
        <v>46</v>
      </c>
      <c r="P11" s="24" t="s">
        <v>104</v>
      </c>
      <c r="Q11" s="24" t="str">
        <f t="shared" si="13"/>
        <v>010-****-5213</v>
      </c>
      <c r="R11" s="28">
        <v>39273</v>
      </c>
      <c r="S11" s="65">
        <f t="shared" si="14"/>
        <v>2007</v>
      </c>
      <c r="T11" s="24">
        <f t="shared" si="15"/>
        <v>7</v>
      </c>
      <c r="U11" s="24">
        <f t="shared" si="16"/>
        <v>10</v>
      </c>
      <c r="V11" s="28">
        <f t="shared" si="17"/>
        <v>39273</v>
      </c>
      <c r="W11" s="24" t="str">
        <f t="shared" si="18"/>
        <v>화</v>
      </c>
      <c r="X11" s="24">
        <f t="shared" ca="1" si="19"/>
        <v>17</v>
      </c>
      <c r="Y11" s="24">
        <f t="shared" ca="1" si="20"/>
        <v>213</v>
      </c>
      <c r="Z11" s="24">
        <f t="shared" ca="1" si="21"/>
        <v>6512</v>
      </c>
      <c r="AA11" s="29" t="str">
        <f t="shared" ca="1" si="22"/>
        <v>17년 9개월 28일</v>
      </c>
      <c r="AB11" s="30">
        <v>168000</v>
      </c>
      <c r="AC11" s="56" t="str">
        <f>INDEX(참조표!$C$1:$F$3, 3, MATCH(AB11, 참조표!$C$1:$F$1,1))</f>
        <v>GOLD</v>
      </c>
      <c r="AD11" s="31">
        <f ca="1">INDEX(참조표!$C$4:$F$9, MATCH(X11,참조표!$B$4:$B$9,1),MATCH(AB11,참조표!$C$1:$F$1,1))</f>
        <v>0.23</v>
      </c>
      <c r="AE11" s="31">
        <f ca="1">INDEX(참조표!$C$4:$F$9,MATCH(X11,참조표!$B$4:$B$9,1),MATCH(AC11,참조표!$C$3:$F$3,0))</f>
        <v>0.23</v>
      </c>
      <c r="AF11" s="31">
        <f ca="1">VLOOKUP(X11,참조표!$B$4:$F$9,MATCH(AB11,참조표!$C$1:$F$1,1)+1,TRUE)</f>
        <v>0.23</v>
      </c>
      <c r="AG11" s="31">
        <f ca="1">VLOOKUP(X11,참조표!$B$4:$F$9,MATCH(AC11,참조표!$C$3:$F$3,0)+1,TRUE)</f>
        <v>0.23</v>
      </c>
      <c r="AH11" s="31">
        <f ca="1">HLOOKUP(AB11,참조표!$C$1:$F$9,MATCH(X11,참조표!$B$4:$B$9,1)+3,TRUE)</f>
        <v>0.23</v>
      </c>
      <c r="AI11" s="31">
        <f ca="1">HLOOKUP(AC11,참조표!$C$3:$F$9,MATCH(X11,참조표!$B$4:$B$9,1)+1,FALSE)</f>
        <v>0.23</v>
      </c>
      <c r="AJ11" s="24" t="str">
        <f t="shared" si="0"/>
        <v>hotmail</v>
      </c>
    </row>
    <row r="12" spans="1:36" ht="17.100000000000001" customHeight="1" outlineLevel="2" x14ac:dyDescent="0.4">
      <c r="A12" s="24" t="str">
        <f t="shared" si="1"/>
        <v>teakjjingg-4613</v>
      </c>
      <c r="B12" s="24" t="str">
        <f t="shared" si="2"/>
        <v>t*********-4613</v>
      </c>
      <c r="C12" s="27" t="s">
        <v>21</v>
      </c>
      <c r="D12" s="25" t="str">
        <f t="shared" si="3"/>
        <v>이**</v>
      </c>
      <c r="E12" s="24" t="s">
        <v>79</v>
      </c>
      <c r="F12" s="24" t="str">
        <f t="shared" si="4"/>
        <v>800729-1******</v>
      </c>
      <c r="G12" s="24" t="str">
        <f t="shared" si="5"/>
        <v>남</v>
      </c>
      <c r="H12" s="28">
        <f t="shared" si="6"/>
        <v>29431</v>
      </c>
      <c r="I12" s="29" t="str">
        <f t="shared" si="7"/>
        <v>화</v>
      </c>
      <c r="J12" s="24">
        <f t="shared" si="8"/>
        <v>3</v>
      </c>
      <c r="K12" s="24">
        <f t="shared" ca="1" si="9"/>
        <v>44</v>
      </c>
      <c r="L12" s="24">
        <f t="shared" ca="1" si="10"/>
        <v>537</v>
      </c>
      <c r="M12" s="24">
        <f t="shared" ca="1" si="11"/>
        <v>16354</v>
      </c>
      <c r="N12" s="24" t="str">
        <f t="shared" ca="1" si="12"/>
        <v>44년 9개월 9일</v>
      </c>
      <c r="O12" s="1" t="s">
        <v>48</v>
      </c>
      <c r="P12" s="24" t="s">
        <v>106</v>
      </c>
      <c r="Q12" s="24" t="str">
        <f t="shared" si="13"/>
        <v>010-****-4613</v>
      </c>
      <c r="R12" s="28">
        <v>41245</v>
      </c>
      <c r="S12" s="66">
        <f t="shared" si="14"/>
        <v>2012</v>
      </c>
      <c r="T12" s="24">
        <f t="shared" si="15"/>
        <v>12</v>
      </c>
      <c r="U12" s="24">
        <f t="shared" si="16"/>
        <v>2</v>
      </c>
      <c r="V12" s="28">
        <f t="shared" si="17"/>
        <v>41245</v>
      </c>
      <c r="W12" s="24" t="str">
        <f t="shared" si="18"/>
        <v>일</v>
      </c>
      <c r="X12" s="24">
        <f t="shared" ca="1" si="19"/>
        <v>12</v>
      </c>
      <c r="Y12" s="24">
        <f t="shared" ca="1" si="20"/>
        <v>149</v>
      </c>
      <c r="Z12" s="24">
        <f t="shared" ca="1" si="21"/>
        <v>4540</v>
      </c>
      <c r="AA12" s="29" t="str">
        <f t="shared" ca="1" si="22"/>
        <v>12년 5개월 6일</v>
      </c>
      <c r="AB12" s="30">
        <v>199000</v>
      </c>
      <c r="AC12" s="56" t="str">
        <f>INDEX(참조표!$C$1:$F$3, 3, MATCH(AB12, 참조표!$C$1:$F$1,1))</f>
        <v>GOLD</v>
      </c>
      <c r="AD12" s="31">
        <f ca="1">INDEX(참조표!$C$4:$F$9, MATCH(X12,참조표!$B$4:$B$9,1),MATCH(AB12,참조표!$C$1:$F$1,1))</f>
        <v>0.2</v>
      </c>
      <c r="AE12" s="31">
        <f ca="1">INDEX(참조표!$C$4:$F$9,MATCH(X12,참조표!$B$4:$B$9,1),MATCH(AC12,참조표!$C$3:$F$3,0))</f>
        <v>0.2</v>
      </c>
      <c r="AF12" s="31">
        <f ca="1">VLOOKUP(X12,참조표!$B$4:$F$9,MATCH(AB12,참조표!$C$1:$F$1,1)+1,TRUE)</f>
        <v>0.2</v>
      </c>
      <c r="AG12" s="31">
        <f ca="1">VLOOKUP(X12,참조표!$B$4:$F$9,MATCH(AC12,참조표!$C$3:$F$3,0)+1,TRUE)</f>
        <v>0.2</v>
      </c>
      <c r="AH12" s="31">
        <f ca="1">HLOOKUP(AB12,참조표!$C$1:$F$9,MATCH(X12,참조표!$B$4:$B$9,1)+3,TRUE)</f>
        <v>0.2</v>
      </c>
      <c r="AI12" s="31">
        <f ca="1">HLOOKUP(AC12,참조표!$C$3:$F$9,MATCH(X12,참조표!$B$4:$B$9,1)+1,FALSE)</f>
        <v>0.2</v>
      </c>
      <c r="AJ12" s="24" t="str">
        <f t="shared" si="0"/>
        <v>gmail</v>
      </c>
    </row>
    <row r="13" spans="1:36" ht="17.100000000000001" customHeight="1" outlineLevel="2" x14ac:dyDescent="0.4">
      <c r="A13" s="24" t="str">
        <f t="shared" si="1"/>
        <v>ddongyoon-9856</v>
      </c>
      <c r="B13" s="24" t="str">
        <f t="shared" si="2"/>
        <v>d********-9856</v>
      </c>
      <c r="C13" s="27" t="s">
        <v>27</v>
      </c>
      <c r="D13" s="25" t="str">
        <f t="shared" si="3"/>
        <v>이**</v>
      </c>
      <c r="E13" s="24" t="s">
        <v>82</v>
      </c>
      <c r="F13" s="24" t="str">
        <f t="shared" si="4"/>
        <v>840911-1******</v>
      </c>
      <c r="G13" s="24" t="str">
        <f t="shared" si="5"/>
        <v>남</v>
      </c>
      <c r="H13" s="28">
        <f t="shared" si="6"/>
        <v>30936</v>
      </c>
      <c r="I13" s="29" t="str">
        <f t="shared" si="7"/>
        <v>화</v>
      </c>
      <c r="J13" s="24">
        <f t="shared" si="8"/>
        <v>3</v>
      </c>
      <c r="K13" s="24">
        <f t="shared" ca="1" si="9"/>
        <v>40</v>
      </c>
      <c r="L13" s="24">
        <f t="shared" ca="1" si="10"/>
        <v>487</v>
      </c>
      <c r="M13" s="24">
        <f t="shared" ca="1" si="11"/>
        <v>14849</v>
      </c>
      <c r="N13" s="24" t="str">
        <f t="shared" ca="1" si="12"/>
        <v>40년 7개월 27일</v>
      </c>
      <c r="O13" s="1" t="s">
        <v>53</v>
      </c>
      <c r="P13" s="24" t="s">
        <v>112</v>
      </c>
      <c r="Q13" s="24" t="str">
        <f t="shared" si="13"/>
        <v>010-****-9856</v>
      </c>
      <c r="R13" s="28">
        <v>42599</v>
      </c>
      <c r="S13" s="64">
        <f t="shared" si="14"/>
        <v>2016</v>
      </c>
      <c r="T13" s="24">
        <f t="shared" si="15"/>
        <v>8</v>
      </c>
      <c r="U13" s="24">
        <f t="shared" si="16"/>
        <v>17</v>
      </c>
      <c r="V13" s="28">
        <f t="shared" si="17"/>
        <v>42599</v>
      </c>
      <c r="W13" s="24" t="str">
        <f t="shared" si="18"/>
        <v>수</v>
      </c>
      <c r="X13" s="24">
        <f t="shared" ca="1" si="19"/>
        <v>8</v>
      </c>
      <c r="Y13" s="24">
        <f t="shared" ca="1" si="20"/>
        <v>104</v>
      </c>
      <c r="Z13" s="24">
        <f t="shared" ca="1" si="21"/>
        <v>3186</v>
      </c>
      <c r="AA13" s="29" t="str">
        <f t="shared" ca="1" si="22"/>
        <v>8년 8개월 21일</v>
      </c>
      <c r="AB13" s="30">
        <v>154000</v>
      </c>
      <c r="AC13" s="56" t="str">
        <f>INDEX(참조표!$C$1:$F$3, 3, MATCH(AB13, 참조표!$C$1:$F$1,1))</f>
        <v>GOLD</v>
      </c>
      <c r="AD13" s="31">
        <f ca="1">INDEX(참조표!$C$4:$F$9, MATCH(X13,참조표!$B$4:$B$9,1),MATCH(AB13,참조표!$C$1:$F$1,1))</f>
        <v>0.15</v>
      </c>
      <c r="AE13" s="31">
        <f ca="1">INDEX(참조표!$C$4:$F$9,MATCH(X13,참조표!$B$4:$B$9,1),MATCH(AC13,참조표!$C$3:$F$3,0))</f>
        <v>0.15</v>
      </c>
      <c r="AF13" s="31">
        <f ca="1">VLOOKUP(X13,참조표!$B$4:$F$9,MATCH(AB13,참조표!$C$1:$F$1,1)+1,TRUE)</f>
        <v>0.15</v>
      </c>
      <c r="AG13" s="31">
        <f ca="1">VLOOKUP(X13,참조표!$B$4:$F$9,MATCH(AC13,참조표!$C$3:$F$3,0)+1,TRUE)</f>
        <v>0.15</v>
      </c>
      <c r="AH13" s="31">
        <f ca="1">HLOOKUP(AB13,참조표!$C$1:$F$9,MATCH(X13,참조표!$B$4:$B$9,1)+3,TRUE)</f>
        <v>0.15</v>
      </c>
      <c r="AI13" s="31">
        <f ca="1">HLOOKUP(AC13,참조표!$C$3:$F$9,MATCH(X13,참조표!$B$4:$B$9,1)+1,FALSE)</f>
        <v>0.15</v>
      </c>
      <c r="AJ13" s="24" t="str">
        <f t="shared" si="0"/>
        <v>hotmail</v>
      </c>
    </row>
    <row r="14" spans="1:36" ht="17.100000000000001" customHeight="1" outlineLevel="2" x14ac:dyDescent="0.4">
      <c r="A14" s="24" t="str">
        <f t="shared" si="1"/>
        <v>jjjjpark-6589</v>
      </c>
      <c r="B14" s="24" t="str">
        <f t="shared" si="2"/>
        <v>j*******-6589</v>
      </c>
      <c r="C14" s="27" t="s">
        <v>28</v>
      </c>
      <c r="D14" s="25" t="str">
        <f t="shared" si="3"/>
        <v>박**</v>
      </c>
      <c r="E14" s="24" t="s">
        <v>83</v>
      </c>
      <c r="F14" s="24" t="str">
        <f t="shared" si="4"/>
        <v>770903-2******</v>
      </c>
      <c r="G14" s="24" t="str">
        <f t="shared" si="5"/>
        <v>여</v>
      </c>
      <c r="H14" s="28">
        <f t="shared" si="6"/>
        <v>28371</v>
      </c>
      <c r="I14" s="29" t="str">
        <f t="shared" si="7"/>
        <v>토</v>
      </c>
      <c r="J14" s="24">
        <f t="shared" si="8"/>
        <v>7</v>
      </c>
      <c r="K14" s="24">
        <f t="shared" ca="1" si="9"/>
        <v>47</v>
      </c>
      <c r="L14" s="24">
        <f t="shared" ca="1" si="10"/>
        <v>572</v>
      </c>
      <c r="M14" s="24">
        <f t="shared" ca="1" si="11"/>
        <v>17414</v>
      </c>
      <c r="N14" s="24" t="str">
        <f t="shared" ca="1" si="12"/>
        <v>47년 8개월 5일</v>
      </c>
      <c r="O14" s="1" t="s">
        <v>54</v>
      </c>
      <c r="P14" s="24" t="s">
        <v>113</v>
      </c>
      <c r="Q14" s="24" t="str">
        <f t="shared" si="13"/>
        <v>010-****-6589</v>
      </c>
      <c r="R14" s="28">
        <v>41734</v>
      </c>
      <c r="S14" s="66">
        <f t="shared" si="14"/>
        <v>2014</v>
      </c>
      <c r="T14" s="24">
        <f t="shared" si="15"/>
        <v>4</v>
      </c>
      <c r="U14" s="24">
        <f t="shared" si="16"/>
        <v>5</v>
      </c>
      <c r="V14" s="28">
        <f t="shared" si="17"/>
        <v>41734</v>
      </c>
      <c r="W14" s="24" t="str">
        <f t="shared" si="18"/>
        <v>토</v>
      </c>
      <c r="X14" s="24">
        <f t="shared" ca="1" si="19"/>
        <v>11</v>
      </c>
      <c r="Y14" s="24">
        <f t="shared" ca="1" si="20"/>
        <v>133</v>
      </c>
      <c r="Z14" s="24">
        <f t="shared" ca="1" si="21"/>
        <v>4051</v>
      </c>
      <c r="AA14" s="29" t="str">
        <f t="shared" ca="1" si="22"/>
        <v>11년 1개월 3일</v>
      </c>
      <c r="AB14" s="30">
        <v>110000</v>
      </c>
      <c r="AC14" s="56" t="str">
        <f>INDEX(참조표!$C$1:$F$3, 3, MATCH(AB14, 참조표!$C$1:$F$1,1))</f>
        <v>GOLD</v>
      </c>
      <c r="AD14" s="31">
        <f ca="1">INDEX(참조표!$C$4:$F$9, MATCH(X14,참조표!$B$4:$B$9,1),MATCH(AB14,참조표!$C$1:$F$1,1))</f>
        <v>0.2</v>
      </c>
      <c r="AE14" s="31">
        <f ca="1">INDEX(참조표!$C$4:$F$9,MATCH(X14,참조표!$B$4:$B$9,1),MATCH(AC14,참조표!$C$3:$F$3,0))</f>
        <v>0.2</v>
      </c>
      <c r="AF14" s="31">
        <f ca="1">VLOOKUP(X14,참조표!$B$4:$F$9,MATCH(AB14,참조표!$C$1:$F$1,1)+1,TRUE)</f>
        <v>0.2</v>
      </c>
      <c r="AG14" s="31">
        <f ca="1">VLOOKUP(X14,참조표!$B$4:$F$9,MATCH(AC14,참조표!$C$3:$F$3,0)+1,TRUE)</f>
        <v>0.2</v>
      </c>
      <c r="AH14" s="31">
        <f ca="1">HLOOKUP(AB14,참조표!$C$1:$F$9,MATCH(X14,참조표!$B$4:$B$9,1)+3,TRUE)</f>
        <v>0.2</v>
      </c>
      <c r="AI14" s="31">
        <f ca="1">HLOOKUP(AC14,참조표!$C$3:$F$9,MATCH(X14,참조표!$B$4:$B$9,1)+1,FALSE)</f>
        <v>0.2</v>
      </c>
      <c r="AJ14" s="24" t="str">
        <f t="shared" si="0"/>
        <v>daum</v>
      </c>
    </row>
    <row r="15" spans="1:36" ht="17.100000000000001" customHeight="1" outlineLevel="2" x14ac:dyDescent="0.4">
      <c r="A15" s="24" t="str">
        <f t="shared" si="1"/>
        <v>hopelim75-2541</v>
      </c>
      <c r="B15" s="24" t="str">
        <f t="shared" si="2"/>
        <v>h********-2541</v>
      </c>
      <c r="C15" s="27" t="s">
        <v>29</v>
      </c>
      <c r="D15" s="25" t="str">
        <f t="shared" si="3"/>
        <v>임**</v>
      </c>
      <c r="E15" s="24" t="s">
        <v>136</v>
      </c>
      <c r="F15" s="24" t="str">
        <f t="shared" si="4"/>
        <v>951111-2******</v>
      </c>
      <c r="G15" s="24" t="str">
        <f t="shared" si="5"/>
        <v>여</v>
      </c>
      <c r="H15" s="28">
        <f t="shared" si="6"/>
        <v>35014</v>
      </c>
      <c r="I15" s="29" t="str">
        <f t="shared" si="7"/>
        <v>토</v>
      </c>
      <c r="J15" s="24">
        <f t="shared" si="8"/>
        <v>7</v>
      </c>
      <c r="K15" s="24">
        <f t="shared" ca="1" si="9"/>
        <v>29</v>
      </c>
      <c r="L15" s="24">
        <f t="shared" ca="1" si="10"/>
        <v>353</v>
      </c>
      <c r="M15" s="24">
        <f t="shared" ca="1" si="11"/>
        <v>10771</v>
      </c>
      <c r="N15" s="24" t="str">
        <f t="shared" ca="1" si="12"/>
        <v>29년 5개월 27일</v>
      </c>
      <c r="O15" s="1" t="s">
        <v>55</v>
      </c>
      <c r="P15" s="24" t="s">
        <v>114</v>
      </c>
      <c r="Q15" s="24" t="str">
        <f t="shared" si="13"/>
        <v>010-****-2541</v>
      </c>
      <c r="R15" s="28">
        <v>43143</v>
      </c>
      <c r="S15" s="64">
        <f t="shared" si="14"/>
        <v>2018</v>
      </c>
      <c r="T15" s="24">
        <f t="shared" si="15"/>
        <v>2</v>
      </c>
      <c r="U15" s="24">
        <f t="shared" si="16"/>
        <v>12</v>
      </c>
      <c r="V15" s="28">
        <f t="shared" si="17"/>
        <v>43143</v>
      </c>
      <c r="W15" s="24" t="str">
        <f t="shared" si="18"/>
        <v>월</v>
      </c>
      <c r="X15" s="24">
        <f t="shared" ca="1" si="19"/>
        <v>7</v>
      </c>
      <c r="Y15" s="24">
        <f t="shared" ca="1" si="20"/>
        <v>86</v>
      </c>
      <c r="Z15" s="24">
        <f t="shared" ca="1" si="21"/>
        <v>2642</v>
      </c>
      <c r="AA15" s="29" t="str">
        <f t="shared" ca="1" si="22"/>
        <v>7년 2개월 26일</v>
      </c>
      <c r="AB15" s="30">
        <v>130000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0.15</v>
      </c>
      <c r="AE15" s="31">
        <f ca="1">INDEX(참조표!$C$4:$F$9,MATCH(X15,참조표!$B$4:$B$9,1),MATCH(AC15,참조표!$C$3:$F$3,0))</f>
        <v>0.15</v>
      </c>
      <c r="AF15" s="31">
        <f ca="1">VLOOKUP(X15,참조표!$B$4:$F$9,MATCH(AB15,참조표!$C$1:$F$1,1)+1,TRUE)</f>
        <v>0.15</v>
      </c>
      <c r="AG15" s="31">
        <f ca="1">VLOOKUP(X15,참조표!$B$4:$F$9,MATCH(AC15,참조표!$C$3:$F$3,0)+1,TRUE)</f>
        <v>0.15</v>
      </c>
      <c r="AH15" s="31">
        <f ca="1">HLOOKUP(AB15,참조표!$C$1:$F$9,MATCH(X15,참조표!$B$4:$B$9,1)+3,TRUE)</f>
        <v>0.15</v>
      </c>
      <c r="AI15" s="31">
        <f ca="1">HLOOKUP(AC15,참조표!$C$3:$F$9,MATCH(X15,참조표!$B$4:$B$9,1)+1,FALSE)</f>
        <v>0.15</v>
      </c>
      <c r="AJ15" s="24" t="str">
        <f t="shared" si="0"/>
        <v>naver</v>
      </c>
    </row>
    <row r="16" spans="1:36" ht="17.100000000000001" customHeight="1" outlineLevel="2" x14ac:dyDescent="0.4">
      <c r="A16" s="24" t="str">
        <f t="shared" si="1"/>
        <v>yeslee84-4866</v>
      </c>
      <c r="B16" s="24" t="str">
        <f t="shared" si="2"/>
        <v>y*******-4866</v>
      </c>
      <c r="C16" s="27" t="s">
        <v>33</v>
      </c>
      <c r="D16" s="25" t="str">
        <f t="shared" si="3"/>
        <v>이**</v>
      </c>
      <c r="E16" s="24" t="s">
        <v>88</v>
      </c>
      <c r="F16" s="24" t="str">
        <f t="shared" si="4"/>
        <v>840628-2******</v>
      </c>
      <c r="G16" s="24" t="str">
        <f t="shared" si="5"/>
        <v>여</v>
      </c>
      <c r="H16" s="28">
        <f t="shared" si="6"/>
        <v>30861</v>
      </c>
      <c r="I16" s="29" t="str">
        <f t="shared" si="7"/>
        <v>목</v>
      </c>
      <c r="J16" s="24">
        <f t="shared" si="8"/>
        <v>5</v>
      </c>
      <c r="K16" s="24">
        <f t="shared" ca="1" si="9"/>
        <v>40</v>
      </c>
      <c r="L16" s="24">
        <f t="shared" ca="1" si="10"/>
        <v>490</v>
      </c>
      <c r="M16" s="24">
        <f t="shared" ca="1" si="11"/>
        <v>14924</v>
      </c>
      <c r="N16" s="24" t="str">
        <f t="shared" ca="1" si="12"/>
        <v>40년 10개월 10일</v>
      </c>
      <c r="O16" s="1" t="s">
        <v>61</v>
      </c>
      <c r="P16" s="24" t="s">
        <v>120</v>
      </c>
      <c r="Q16" s="24" t="str">
        <f t="shared" si="13"/>
        <v>010-****-4866</v>
      </c>
      <c r="R16" s="28">
        <v>38491</v>
      </c>
      <c r="S16" s="63">
        <f t="shared" si="14"/>
        <v>2005</v>
      </c>
      <c r="T16" s="24">
        <f t="shared" si="15"/>
        <v>5</v>
      </c>
      <c r="U16" s="24">
        <f t="shared" si="16"/>
        <v>19</v>
      </c>
      <c r="V16" s="28">
        <f t="shared" si="17"/>
        <v>38491</v>
      </c>
      <c r="W16" s="24" t="str">
        <f t="shared" si="18"/>
        <v>목</v>
      </c>
      <c r="X16" s="24">
        <f t="shared" ca="1" si="19"/>
        <v>19</v>
      </c>
      <c r="Y16" s="24">
        <f t="shared" ca="1" si="20"/>
        <v>239</v>
      </c>
      <c r="Z16" s="24">
        <f t="shared" ca="1" si="21"/>
        <v>7294</v>
      </c>
      <c r="AA16" s="29" t="str">
        <f t="shared" ca="1" si="22"/>
        <v>19년 11개월 19일</v>
      </c>
      <c r="AB16" s="30">
        <v>142000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0.23</v>
      </c>
      <c r="AE16" s="31">
        <f ca="1">INDEX(참조표!$C$4:$F$9,MATCH(X16,참조표!$B$4:$B$9,1),MATCH(AC16,참조표!$C$3:$F$3,0))</f>
        <v>0.23</v>
      </c>
      <c r="AF16" s="31">
        <f ca="1">VLOOKUP(X16,참조표!$B$4:$F$9,MATCH(AB16,참조표!$C$1:$F$1,1)+1,TRUE)</f>
        <v>0.23</v>
      </c>
      <c r="AG16" s="31">
        <f ca="1">VLOOKUP(X16,참조표!$B$4:$F$9,MATCH(AC16,참조표!$C$3:$F$3,0)+1,TRUE)</f>
        <v>0.23</v>
      </c>
      <c r="AH16" s="31">
        <f ca="1">HLOOKUP(AB16,참조표!$C$1:$F$9,MATCH(X16,참조표!$B$4:$B$9,1)+3,TRUE)</f>
        <v>0.23</v>
      </c>
      <c r="AI16" s="31">
        <f ca="1">HLOOKUP(AC16,참조표!$C$3:$F$9,MATCH(X16,참조표!$B$4:$B$9,1)+1,FALSE)</f>
        <v>0.23</v>
      </c>
      <c r="AJ16" s="24" t="str">
        <f t="shared" si="0"/>
        <v>naver</v>
      </c>
    </row>
    <row r="17" spans="1:36" ht="17.100000000000001" customHeight="1" outlineLevel="2" x14ac:dyDescent="0.4">
      <c r="A17" s="24" t="str">
        <f t="shared" si="1"/>
        <v>jiyoungida-9762</v>
      </c>
      <c r="B17" s="24" t="str">
        <f t="shared" si="2"/>
        <v>j*********-9762</v>
      </c>
      <c r="C17" s="27" t="s">
        <v>34</v>
      </c>
      <c r="D17" s="25" t="str">
        <f t="shared" si="3"/>
        <v>안**</v>
      </c>
      <c r="E17" s="24" t="s">
        <v>89</v>
      </c>
      <c r="F17" s="24" t="str">
        <f t="shared" si="4"/>
        <v>870203-2******</v>
      </c>
      <c r="G17" s="24" t="str">
        <f t="shared" si="5"/>
        <v>여</v>
      </c>
      <c r="H17" s="28">
        <f t="shared" si="6"/>
        <v>31811</v>
      </c>
      <c r="I17" s="29" t="str">
        <f t="shared" si="7"/>
        <v>화</v>
      </c>
      <c r="J17" s="24">
        <f t="shared" si="8"/>
        <v>3</v>
      </c>
      <c r="K17" s="24">
        <f t="shared" ca="1" si="9"/>
        <v>38</v>
      </c>
      <c r="L17" s="24">
        <f t="shared" ca="1" si="10"/>
        <v>459</v>
      </c>
      <c r="M17" s="24">
        <f t="shared" ca="1" si="11"/>
        <v>13974</v>
      </c>
      <c r="N17" s="24" t="str">
        <f t="shared" ca="1" si="12"/>
        <v>38년 3개월 5일</v>
      </c>
      <c r="O17" s="1" t="s">
        <v>62</v>
      </c>
      <c r="P17" s="24" t="s">
        <v>121</v>
      </c>
      <c r="Q17" s="24" t="str">
        <f t="shared" si="13"/>
        <v>010-****-9762</v>
      </c>
      <c r="R17" s="28">
        <v>42273</v>
      </c>
      <c r="S17" s="66">
        <f t="shared" si="14"/>
        <v>2015</v>
      </c>
      <c r="T17" s="24">
        <f t="shared" si="15"/>
        <v>9</v>
      </c>
      <c r="U17" s="24">
        <f t="shared" si="16"/>
        <v>26</v>
      </c>
      <c r="V17" s="28">
        <f t="shared" si="17"/>
        <v>42273</v>
      </c>
      <c r="W17" s="24" t="str">
        <f t="shared" si="18"/>
        <v>토</v>
      </c>
      <c r="X17" s="24">
        <f t="shared" ca="1" si="19"/>
        <v>9</v>
      </c>
      <c r="Y17" s="24">
        <f t="shared" ca="1" si="20"/>
        <v>115</v>
      </c>
      <c r="Z17" s="24">
        <f t="shared" ca="1" si="21"/>
        <v>3512</v>
      </c>
      <c r="AA17" s="29" t="str">
        <f t="shared" ca="1" si="22"/>
        <v>9년 7개월 12일</v>
      </c>
      <c r="AB17" s="30">
        <v>100500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0.15</v>
      </c>
      <c r="AE17" s="31">
        <f ca="1">INDEX(참조표!$C$4:$F$9,MATCH(X17,참조표!$B$4:$B$9,1),MATCH(AC17,참조표!$C$3:$F$3,0))</f>
        <v>0.15</v>
      </c>
      <c r="AF17" s="31">
        <f ca="1">VLOOKUP(X17,참조표!$B$4:$F$9,MATCH(AB17,참조표!$C$1:$F$1,1)+1,TRUE)</f>
        <v>0.15</v>
      </c>
      <c r="AG17" s="31">
        <f ca="1">VLOOKUP(X17,참조표!$B$4:$F$9,MATCH(AC17,참조표!$C$3:$F$3,0)+1,TRUE)</f>
        <v>0.15</v>
      </c>
      <c r="AH17" s="31">
        <f ca="1">HLOOKUP(AB17,참조표!$C$1:$F$9,MATCH(X17,참조표!$B$4:$B$9,1)+3,TRUE)</f>
        <v>0.15</v>
      </c>
      <c r="AI17" s="31">
        <f ca="1">HLOOKUP(AC17,참조표!$C$3:$F$9,MATCH(X17,참조표!$B$4:$B$9,1)+1,FALSE)</f>
        <v>0.15</v>
      </c>
      <c r="AJ17" s="24" t="str">
        <f t="shared" si="0"/>
        <v>hotmail</v>
      </c>
    </row>
    <row r="18" spans="1:36" ht="17.100000000000001" customHeight="1" outlineLevel="2" x14ac:dyDescent="0.4">
      <c r="A18" s="24" t="str">
        <f t="shared" si="1"/>
        <v>notingzeor0-7619</v>
      </c>
      <c r="B18" s="24" t="str">
        <f t="shared" si="2"/>
        <v>n**********-7619</v>
      </c>
      <c r="C18" s="27" t="s">
        <v>37</v>
      </c>
      <c r="D18" s="25" t="str">
        <f t="shared" si="3"/>
        <v>이**</v>
      </c>
      <c r="E18" s="24" t="s">
        <v>90</v>
      </c>
      <c r="F18" s="24" t="str">
        <f t="shared" si="4"/>
        <v>831205-1******</v>
      </c>
      <c r="G18" s="24" t="str">
        <f t="shared" si="5"/>
        <v>남</v>
      </c>
      <c r="H18" s="28">
        <f t="shared" si="6"/>
        <v>30655</v>
      </c>
      <c r="I18" s="29" t="str">
        <f t="shared" si="7"/>
        <v>월</v>
      </c>
      <c r="J18" s="24">
        <f t="shared" si="8"/>
        <v>2</v>
      </c>
      <c r="K18" s="24">
        <f t="shared" ca="1" si="9"/>
        <v>41</v>
      </c>
      <c r="L18" s="24">
        <f t="shared" ca="1" si="10"/>
        <v>497</v>
      </c>
      <c r="M18" s="24">
        <f t="shared" ca="1" si="11"/>
        <v>15130</v>
      </c>
      <c r="N18" s="24" t="str">
        <f t="shared" ca="1" si="12"/>
        <v>41년 5개월 3일</v>
      </c>
      <c r="O18" s="1" t="s">
        <v>64</v>
      </c>
      <c r="P18" s="24" t="s">
        <v>123</v>
      </c>
      <c r="Q18" s="24" t="str">
        <f t="shared" si="13"/>
        <v>010-****-7619</v>
      </c>
      <c r="R18" s="28">
        <v>41468</v>
      </c>
      <c r="S18" s="66">
        <f t="shared" si="14"/>
        <v>2013</v>
      </c>
      <c r="T18" s="24">
        <f t="shared" si="15"/>
        <v>7</v>
      </c>
      <c r="U18" s="24">
        <f t="shared" si="16"/>
        <v>13</v>
      </c>
      <c r="V18" s="28">
        <f t="shared" si="17"/>
        <v>41468</v>
      </c>
      <c r="W18" s="24" t="str">
        <f t="shared" si="18"/>
        <v>토</v>
      </c>
      <c r="X18" s="24">
        <f t="shared" ca="1" si="19"/>
        <v>11</v>
      </c>
      <c r="Y18" s="24">
        <f t="shared" ca="1" si="20"/>
        <v>141</v>
      </c>
      <c r="Z18" s="24">
        <f t="shared" ca="1" si="21"/>
        <v>4317</v>
      </c>
      <c r="AA18" s="29" t="str">
        <f t="shared" ca="1" si="22"/>
        <v>11년 9개월 25일</v>
      </c>
      <c r="AB18" s="30">
        <v>193000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</v>
      </c>
      <c r="AE18" s="31">
        <f ca="1">INDEX(참조표!$C$4:$F$9,MATCH(X18,참조표!$B$4:$B$9,1),MATCH(AC18,참조표!$C$3:$F$3,0))</f>
        <v>0.2</v>
      </c>
      <c r="AF18" s="31">
        <f ca="1">VLOOKUP(X18,참조표!$B$4:$F$9,MATCH(AB18,참조표!$C$1:$F$1,1)+1,TRUE)</f>
        <v>0.2</v>
      </c>
      <c r="AG18" s="31">
        <f ca="1">VLOOKUP(X18,참조표!$B$4:$F$9,MATCH(AC18,참조표!$C$3:$F$3,0)+1,TRUE)</f>
        <v>0.2</v>
      </c>
      <c r="AH18" s="31">
        <f ca="1">HLOOKUP(AB18,참조표!$C$1:$F$9,MATCH(X18,참조표!$B$4:$B$9,1)+3,TRUE)</f>
        <v>0.2</v>
      </c>
      <c r="AI18" s="31">
        <f ca="1">HLOOKUP(AC18,참조표!$C$3:$F$9,MATCH(X18,참조표!$B$4:$B$9,1)+1,FALSE)</f>
        <v>0.2</v>
      </c>
      <c r="AJ18" s="24" t="str">
        <f t="shared" si="0"/>
        <v>daum</v>
      </c>
    </row>
    <row r="19" spans="1:36" ht="17.100000000000001" customHeight="1" outlineLevel="2" x14ac:dyDescent="0.4">
      <c r="A19" s="24" t="str">
        <f t="shared" si="1"/>
        <v>thlee1985-7913</v>
      </c>
      <c r="B19" s="24" t="str">
        <f t="shared" si="2"/>
        <v>t********-7913</v>
      </c>
      <c r="C19" s="27" t="s">
        <v>7</v>
      </c>
      <c r="D19" s="25" t="str">
        <f t="shared" si="3"/>
        <v>이**</v>
      </c>
      <c r="E19" s="24" t="s">
        <v>91</v>
      </c>
      <c r="F19" s="24" t="str">
        <f t="shared" si="4"/>
        <v>850927-1******</v>
      </c>
      <c r="G19" s="24" t="str">
        <f t="shared" si="5"/>
        <v>남</v>
      </c>
      <c r="H19" s="28">
        <f t="shared" si="6"/>
        <v>31317</v>
      </c>
      <c r="I19" s="29" t="str">
        <f t="shared" si="7"/>
        <v>금</v>
      </c>
      <c r="J19" s="24">
        <f t="shared" si="8"/>
        <v>6</v>
      </c>
      <c r="K19" s="24">
        <f t="shared" ca="1" si="9"/>
        <v>39</v>
      </c>
      <c r="L19" s="24">
        <f t="shared" ca="1" si="10"/>
        <v>475</v>
      </c>
      <c r="M19" s="24">
        <f t="shared" ca="1" si="11"/>
        <v>14468</v>
      </c>
      <c r="N19" s="24" t="str">
        <f t="shared" ca="1" si="12"/>
        <v>39년 7개월 11일</v>
      </c>
      <c r="O19" s="1" t="s">
        <v>65</v>
      </c>
      <c r="P19" s="24" t="s">
        <v>124</v>
      </c>
      <c r="Q19" s="24" t="str">
        <f t="shared" si="13"/>
        <v>010-****-7913</v>
      </c>
      <c r="R19" s="28">
        <v>39737</v>
      </c>
      <c r="S19" s="65">
        <f t="shared" si="14"/>
        <v>2008</v>
      </c>
      <c r="T19" s="24">
        <f t="shared" si="15"/>
        <v>10</v>
      </c>
      <c r="U19" s="24">
        <f t="shared" si="16"/>
        <v>16</v>
      </c>
      <c r="V19" s="28">
        <f t="shared" si="17"/>
        <v>39737</v>
      </c>
      <c r="W19" s="24" t="str">
        <f t="shared" si="18"/>
        <v>목</v>
      </c>
      <c r="X19" s="24">
        <f t="shared" ca="1" si="19"/>
        <v>16</v>
      </c>
      <c r="Y19" s="24">
        <f t="shared" ca="1" si="20"/>
        <v>198</v>
      </c>
      <c r="Z19" s="24">
        <f t="shared" ca="1" si="21"/>
        <v>6048</v>
      </c>
      <c r="AA19" s="29" t="str">
        <f t="shared" ca="1" si="22"/>
        <v>16년 6개월 22일</v>
      </c>
      <c r="AB19" s="30">
        <v>187000</v>
      </c>
      <c r="AC19" s="56" t="str">
        <f>INDEX(참조표!$C$1:$F$3, 3, MATCH(AB19, 참조표!$C$1:$F$1,1))</f>
        <v>GOLD</v>
      </c>
      <c r="AD19" s="31">
        <f ca="1">INDEX(참조표!$C$4:$F$9, MATCH(X19,참조표!$B$4:$B$9,1),MATCH(AB19,참조표!$C$1:$F$1,1))</f>
        <v>0.23</v>
      </c>
      <c r="AE19" s="31">
        <f ca="1">INDEX(참조표!$C$4:$F$9,MATCH(X19,참조표!$B$4:$B$9,1),MATCH(AC19,참조표!$C$3:$F$3,0))</f>
        <v>0.23</v>
      </c>
      <c r="AF19" s="31">
        <f ca="1">VLOOKUP(X19,참조표!$B$4:$F$9,MATCH(AB19,참조표!$C$1:$F$1,1)+1,TRUE)</f>
        <v>0.23</v>
      </c>
      <c r="AG19" s="31">
        <f ca="1">VLOOKUP(X19,참조표!$B$4:$F$9,MATCH(AC19,참조표!$C$3:$F$3,0)+1,TRUE)</f>
        <v>0.23</v>
      </c>
      <c r="AH19" s="31">
        <f ca="1">HLOOKUP(AB19,참조표!$C$1:$F$9,MATCH(X19,참조표!$B$4:$B$9,1)+3,TRUE)</f>
        <v>0.23</v>
      </c>
      <c r="AI19" s="31">
        <f ca="1">HLOOKUP(AC19,참조표!$C$3:$F$9,MATCH(X19,참조표!$B$4:$B$9,1)+1,FALSE)</f>
        <v>0.23</v>
      </c>
      <c r="AJ19" s="24" t="str">
        <f t="shared" si="0"/>
        <v>gmail</v>
      </c>
    </row>
    <row r="20" spans="1:36" ht="17.100000000000001" customHeight="1" outlineLevel="2" x14ac:dyDescent="0.4">
      <c r="A20" s="24" t="str">
        <f t="shared" si="1"/>
        <v>tellhjtrue-4963</v>
      </c>
      <c r="B20" s="24" t="str">
        <f t="shared" si="2"/>
        <v>t*********-4963</v>
      </c>
      <c r="C20" s="27" t="s">
        <v>10</v>
      </c>
      <c r="D20" s="25" t="str">
        <f t="shared" si="3"/>
        <v>윤**</v>
      </c>
      <c r="E20" s="24" t="s">
        <v>94</v>
      </c>
      <c r="F20" s="24" t="str">
        <f t="shared" si="4"/>
        <v>801112-1******</v>
      </c>
      <c r="G20" s="24" t="str">
        <f t="shared" si="5"/>
        <v>남</v>
      </c>
      <c r="H20" s="28">
        <f t="shared" si="6"/>
        <v>29537</v>
      </c>
      <c r="I20" s="29" t="str">
        <f t="shared" si="7"/>
        <v>수</v>
      </c>
      <c r="J20" s="24">
        <f t="shared" si="8"/>
        <v>4</v>
      </c>
      <c r="K20" s="24">
        <f t="shared" ca="1" si="9"/>
        <v>44</v>
      </c>
      <c r="L20" s="24">
        <f t="shared" ca="1" si="10"/>
        <v>533</v>
      </c>
      <c r="M20" s="24">
        <f t="shared" ca="1" si="11"/>
        <v>16248</v>
      </c>
      <c r="N20" s="24" t="str">
        <f t="shared" ca="1" si="12"/>
        <v>44년 5개월 26일</v>
      </c>
      <c r="O20" s="1" t="s">
        <v>69</v>
      </c>
      <c r="P20" s="24" t="s">
        <v>128</v>
      </c>
      <c r="Q20" s="24" t="str">
        <f t="shared" si="13"/>
        <v>010-****-4963</v>
      </c>
      <c r="R20" s="28">
        <v>40712</v>
      </c>
      <c r="S20" s="66">
        <f t="shared" si="14"/>
        <v>2011</v>
      </c>
      <c r="T20" s="24">
        <f t="shared" si="15"/>
        <v>6</v>
      </c>
      <c r="U20" s="24">
        <f t="shared" si="16"/>
        <v>18</v>
      </c>
      <c r="V20" s="28">
        <f t="shared" si="17"/>
        <v>40712</v>
      </c>
      <c r="W20" s="24" t="str">
        <f t="shared" si="18"/>
        <v>토</v>
      </c>
      <c r="X20" s="24">
        <f t="shared" ca="1" si="19"/>
        <v>13</v>
      </c>
      <c r="Y20" s="24">
        <f t="shared" ca="1" si="20"/>
        <v>166</v>
      </c>
      <c r="Z20" s="24">
        <f t="shared" ca="1" si="21"/>
        <v>5073</v>
      </c>
      <c r="AA20" s="29" t="str">
        <f t="shared" ca="1" si="22"/>
        <v>13년 10개월 20일</v>
      </c>
      <c r="AB20" s="30">
        <v>147600</v>
      </c>
      <c r="AC20" s="56" t="str">
        <f>INDEX(참조표!$C$1:$F$3, 3, MATCH(AB20, 참조표!$C$1:$F$1,1))</f>
        <v>GOLD</v>
      </c>
      <c r="AD20" s="31">
        <f ca="1">INDEX(참조표!$C$4:$F$9, MATCH(X20,참조표!$B$4:$B$9,1),MATCH(AB20,참조표!$C$1:$F$1,1))</f>
        <v>0.2</v>
      </c>
      <c r="AE20" s="31">
        <f ca="1">INDEX(참조표!$C$4:$F$9,MATCH(X20,참조표!$B$4:$B$9,1),MATCH(AC20,참조표!$C$3:$F$3,0))</f>
        <v>0.2</v>
      </c>
      <c r="AF20" s="31">
        <f ca="1">VLOOKUP(X20,참조표!$B$4:$F$9,MATCH(AB20,참조표!$C$1:$F$1,1)+1,TRUE)</f>
        <v>0.2</v>
      </c>
      <c r="AG20" s="31">
        <f ca="1">VLOOKUP(X20,참조표!$B$4:$F$9,MATCH(AC20,참조표!$C$3:$F$3,0)+1,TRUE)</f>
        <v>0.2</v>
      </c>
      <c r="AH20" s="31">
        <f ca="1">HLOOKUP(AB20,참조표!$C$1:$F$9,MATCH(X20,참조표!$B$4:$B$9,1)+3,TRUE)</f>
        <v>0.2</v>
      </c>
      <c r="AI20" s="31">
        <f ca="1">HLOOKUP(AC20,참조표!$C$3:$F$9,MATCH(X20,참조표!$B$4:$B$9,1)+1,FALSE)</f>
        <v>0.2</v>
      </c>
      <c r="AJ20" s="24" t="str">
        <f t="shared" si="0"/>
        <v>naver</v>
      </c>
    </row>
    <row r="21" spans="1:36" ht="17.100000000000001" customHeight="1" outlineLevel="1" x14ac:dyDescent="0.4">
      <c r="A21" s="24"/>
      <c r="B21" s="24"/>
      <c r="C21" s="27"/>
      <c r="D21" s="25"/>
      <c r="E21" s="24"/>
      <c r="F21" s="24"/>
      <c r="G21" s="24"/>
      <c r="H21" s="28"/>
      <c r="I21" s="29"/>
      <c r="J21" s="24"/>
      <c r="K21" s="24">
        <f ca="1">SUBTOTAL(1,K8:K20)</f>
        <v>41</v>
      </c>
      <c r="L21" s="24"/>
      <c r="M21" s="24"/>
      <c r="N21" s="24"/>
      <c r="O21" s="1"/>
      <c r="P21" s="24"/>
      <c r="Q21" s="24"/>
      <c r="R21" s="28"/>
      <c r="S21" s="66"/>
      <c r="T21" s="24"/>
      <c r="U21" s="24"/>
      <c r="V21" s="28"/>
      <c r="W21" s="24"/>
      <c r="X21" s="24"/>
      <c r="Y21" s="24"/>
      <c r="Z21" s="24"/>
      <c r="AA21" s="29"/>
      <c r="AB21" s="30"/>
      <c r="AC21" s="69" t="s">
        <v>223</v>
      </c>
      <c r="AD21" s="31"/>
      <c r="AE21" s="31"/>
      <c r="AF21" s="31"/>
      <c r="AG21" s="31"/>
      <c r="AH21" s="31"/>
      <c r="AI21" s="31"/>
      <c r="AJ21" s="24"/>
    </row>
    <row r="22" spans="1:36" ht="17.100000000000001" customHeight="1" outlineLevel="2" x14ac:dyDescent="0.4">
      <c r="A22" s="24" t="str">
        <f t="shared" ref="A22:A31" si="23">LEFT(O22,FIND("@", O22)-1) &amp; "-" &amp; RIGHT(P22, 4)</f>
        <v>angelyu-9635</v>
      </c>
      <c r="B22" s="24" t="str">
        <f t="shared" ref="B22:B31" si="24">REPLACE(A22,2,LEN(A22)-6,REPT("*",LEN(A22)-6))</f>
        <v>a******-9635</v>
      </c>
      <c r="C22" s="27" t="s">
        <v>20</v>
      </c>
      <c r="D22" s="25" t="str">
        <f t="shared" ref="D22:D31" si="25">REPLACE(C22, 2, 2, "**")</f>
        <v>이**</v>
      </c>
      <c r="E22" s="24" t="s">
        <v>133</v>
      </c>
      <c r="F22" s="24" t="str">
        <f t="shared" ref="F22:F31" si="26">E22&amp;REPT("*",6)</f>
        <v>940914-2******</v>
      </c>
      <c r="G22" s="24" t="str">
        <f t="shared" ref="G22:G31" si="27">CHOOSE(VALUE(RIGHT(E22, 1)), "남", "여", "남", "여")</f>
        <v>여</v>
      </c>
      <c r="H22" s="28">
        <f t="shared" ref="H22:H31" si="28">DATE(IF(VALUE(RIGHT(E22, 1))&gt;=3, LEFT(E22, 2)+100, LEFT(E22, 2)), MID(E22, 3, 2), MID(E22, 5, 2))</f>
        <v>34591</v>
      </c>
      <c r="I22" s="29" t="str">
        <f t="shared" ref="I22:I31" si="29">CHOOSE(WEEKDAY(H22, 1), "일", "월", "화", "수", "목", "금", "토", "일")</f>
        <v>수</v>
      </c>
      <c r="J22" s="24">
        <f t="shared" ref="J22:J31" si="30">WEEKDAY(H22,1)</f>
        <v>4</v>
      </c>
      <c r="K22" s="24">
        <f t="shared" ref="K22:K31" ca="1" si="31">DATEDIF(H22, TODAY(), "Y")</f>
        <v>30</v>
      </c>
      <c r="L22" s="24">
        <f t="shared" ref="L22:L31" ca="1" si="32">DATEDIF(H22, TODAY(), "M")</f>
        <v>367</v>
      </c>
      <c r="M22" s="24">
        <f t="shared" ref="M22:M31" ca="1" si="33">DATEDIF(H22, TODAY(), "D")</f>
        <v>11194</v>
      </c>
      <c r="N22" s="24" t="str">
        <f t="shared" ref="N22:N31" ca="1" si="34">DATEDIF(H22, TODAY(), "Y") &amp; "년 " &amp; DATEDIF(H22, TODAY(), "YM") &amp; "개월 " &amp; DATEDIF(H22, TODAY(), "MD") &amp; "일"</f>
        <v>30년 7개월 24일</v>
      </c>
      <c r="O22" s="1" t="s">
        <v>47</v>
      </c>
      <c r="P22" s="24" t="s">
        <v>105</v>
      </c>
      <c r="Q22" s="24" t="str">
        <f t="shared" ref="Q22:Q31" si="35">REPLACE(P22,FIND("-",P22)+1,FIND("-",P22,FIND("-",P22)+1)-FIND("-",P22)-1,REPT("*",FIND("-",P22,FIND("-",P22)+1)-FIND("-",P22)-1))</f>
        <v>010-****-9635</v>
      </c>
      <c r="R22" s="28">
        <v>42383</v>
      </c>
      <c r="S22" s="64">
        <f t="shared" ref="S22:S31" si="36">YEAR(R22)</f>
        <v>2016</v>
      </c>
      <c r="T22" s="24">
        <f t="shared" ref="T22:T31" si="37">MONTH(R22)</f>
        <v>1</v>
      </c>
      <c r="U22" s="24">
        <f t="shared" ref="U22:U31" si="38">DAY(R22)</f>
        <v>14</v>
      </c>
      <c r="V22" s="28">
        <f t="shared" ref="V22:V31" si="39">DATE(S22,T22,U22)</f>
        <v>42383</v>
      </c>
      <c r="W22" s="24" t="str">
        <f t="shared" ref="W22:W31" si="40">CHOOSE(WEEKDAY(V22),"일","월","화","수","목","금","토")</f>
        <v>목</v>
      </c>
      <c r="X22" s="24">
        <f t="shared" ref="X22:X31" ca="1" si="41">DATEDIF(R22, TODAY(), "Y")</f>
        <v>9</v>
      </c>
      <c r="Y22" s="24">
        <f t="shared" ref="Y22:Y31" ca="1" si="42">DATEDIF(R22, TODAY(), "M")</f>
        <v>111</v>
      </c>
      <c r="Z22" s="24">
        <f t="shared" ref="Z22:Z31" ca="1" si="43">DATEDIF(R22, TODAY(), "D")</f>
        <v>3402</v>
      </c>
      <c r="AA22" s="29" t="str">
        <f t="shared" ref="AA22:AA31" ca="1" si="44">DATEDIF(R22, TODAY(), "Y") &amp; "년 " &amp; DATEDIF(R22, TODAY(), "YM") &amp; "개월 " &amp; DATEDIF(R22, TODAY(), "MD") &amp; "일"</f>
        <v>9년 3개월 24일</v>
      </c>
      <c r="AB22" s="30">
        <v>27010</v>
      </c>
      <c r="AC22" s="58" t="str">
        <f>INDEX(참조표!$C$1:$F$3, 3, MATCH(AB22, 참조표!$C$1:$F$1,1))</f>
        <v>SILVER</v>
      </c>
      <c r="AD22" s="31">
        <f ca="1">INDEX(참조표!$C$4:$F$9, MATCH(X22,참조표!$B$4:$B$9,1),MATCH(AB22,참조표!$C$1:$F$1,1))</f>
        <v>0.08</v>
      </c>
      <c r="AE22" s="31">
        <f ca="1">INDEX(참조표!$C$4:$F$9,MATCH(X22,참조표!$B$4:$B$9,1),MATCH(AC22,참조표!$C$3:$F$3,0))</f>
        <v>0.08</v>
      </c>
      <c r="AF22" s="31">
        <f ca="1">VLOOKUP(X22,참조표!$B$4:$F$9,MATCH(AB22,참조표!$C$1:$F$1,1)+1,TRUE)</f>
        <v>0.08</v>
      </c>
      <c r="AG22" s="31">
        <f ca="1">VLOOKUP(X22,참조표!$B$4:$F$9,MATCH(AC22,참조표!$C$3:$F$3,0)+1,TRUE)</f>
        <v>0.08</v>
      </c>
      <c r="AH22" s="31">
        <f ca="1">HLOOKUP(AB22,참조표!$C$1:$F$9,MATCH(X22,참조표!$B$4:$B$9,1)+3,TRUE)</f>
        <v>0.08</v>
      </c>
      <c r="AI22" s="31">
        <f ca="1">HLOOKUP(AC22,참조표!$C$3:$F$9,MATCH(X22,참조표!$B$4:$B$9,1)+1,FALSE)</f>
        <v>0.08</v>
      </c>
      <c r="AJ22" s="24" t="str">
        <f t="shared" si="0"/>
        <v>hotmail</v>
      </c>
    </row>
    <row r="23" spans="1:36" ht="16.8" customHeight="1" outlineLevel="2" x14ac:dyDescent="0.4">
      <c r="A23" s="24" t="str">
        <f t="shared" si="23"/>
        <v>scforever88-1599</v>
      </c>
      <c r="B23" s="24" t="str">
        <f t="shared" si="24"/>
        <v>s**********-1599</v>
      </c>
      <c r="C23" s="27" t="s">
        <v>24</v>
      </c>
      <c r="D23" s="25" t="str">
        <f t="shared" si="25"/>
        <v>김**</v>
      </c>
      <c r="E23" s="24" t="s">
        <v>81</v>
      </c>
      <c r="F23" s="24" t="str">
        <f t="shared" si="26"/>
        <v>880202-2******</v>
      </c>
      <c r="G23" s="24" t="str">
        <f t="shared" si="27"/>
        <v>여</v>
      </c>
      <c r="H23" s="28">
        <f t="shared" si="28"/>
        <v>32175</v>
      </c>
      <c r="I23" s="29" t="str">
        <f t="shared" si="29"/>
        <v>화</v>
      </c>
      <c r="J23" s="24">
        <f t="shared" si="30"/>
        <v>3</v>
      </c>
      <c r="K23" s="24">
        <f t="shared" ca="1" si="31"/>
        <v>37</v>
      </c>
      <c r="L23" s="24">
        <f t="shared" ca="1" si="32"/>
        <v>447</v>
      </c>
      <c r="M23" s="24">
        <f t="shared" ca="1" si="33"/>
        <v>13610</v>
      </c>
      <c r="N23" s="24" t="str">
        <f t="shared" ca="1" si="34"/>
        <v>37년 3개월 6일</v>
      </c>
      <c r="O23" s="1" t="s">
        <v>51</v>
      </c>
      <c r="P23" s="24" t="s">
        <v>109</v>
      </c>
      <c r="Q23" s="24" t="str">
        <f t="shared" si="35"/>
        <v>010-****-1599</v>
      </c>
      <c r="R23" s="28">
        <v>39676</v>
      </c>
      <c r="S23" s="65">
        <f t="shared" si="36"/>
        <v>2008</v>
      </c>
      <c r="T23" s="24">
        <f t="shared" si="37"/>
        <v>8</v>
      </c>
      <c r="U23" s="24">
        <f t="shared" si="38"/>
        <v>16</v>
      </c>
      <c r="V23" s="28">
        <f t="shared" si="39"/>
        <v>39676</v>
      </c>
      <c r="W23" s="24" t="str">
        <f t="shared" si="40"/>
        <v>토</v>
      </c>
      <c r="X23" s="24">
        <f t="shared" ca="1" si="41"/>
        <v>16</v>
      </c>
      <c r="Y23" s="24">
        <f t="shared" ca="1" si="42"/>
        <v>200</v>
      </c>
      <c r="Z23" s="24">
        <f t="shared" ca="1" si="43"/>
        <v>6109</v>
      </c>
      <c r="AA23" s="29" t="str">
        <f t="shared" ca="1" si="44"/>
        <v>16년 8개월 22일</v>
      </c>
      <c r="AB23" s="30">
        <v>46000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0.13</v>
      </c>
      <c r="AE23" s="31">
        <f ca="1">INDEX(참조표!$C$4:$F$9,MATCH(X23,참조표!$B$4:$B$9,1),MATCH(AC23,참조표!$C$3:$F$3,0))</f>
        <v>0.13</v>
      </c>
      <c r="AF23" s="31">
        <f ca="1">VLOOKUP(X23,참조표!$B$4:$F$9,MATCH(AB23,참조표!$C$1:$F$1,1)+1,TRUE)</f>
        <v>0.13</v>
      </c>
      <c r="AG23" s="31">
        <f ca="1">VLOOKUP(X23,참조표!$B$4:$F$9,MATCH(AC23,참조표!$C$3:$F$3,0)+1,TRUE)</f>
        <v>0.13</v>
      </c>
      <c r="AH23" s="31">
        <f ca="1">HLOOKUP(AB23,참조표!$C$1:$F$9,MATCH(X23,참조표!$B$4:$B$9,1)+3,TRUE)</f>
        <v>0.13</v>
      </c>
      <c r="AI23" s="31">
        <f ca="1">HLOOKUP(AC23,참조표!$C$3:$F$9,MATCH(X23,참조표!$B$4:$B$9,1)+1,FALSE)</f>
        <v>0.13</v>
      </c>
      <c r="AJ23" s="24" t="str">
        <f t="shared" si="0"/>
        <v>naver</v>
      </c>
    </row>
    <row r="24" spans="1:36" ht="17.100000000000001" customHeight="1" outlineLevel="2" x14ac:dyDescent="0.4">
      <c r="A24" s="24" t="str">
        <f t="shared" si="23"/>
        <v>sangayoe-7458</v>
      </c>
      <c r="B24" s="24" t="str">
        <f t="shared" si="24"/>
        <v>s*******-7458</v>
      </c>
      <c r="C24" s="27" t="s">
        <v>26</v>
      </c>
      <c r="D24" s="25" t="str">
        <f t="shared" si="25"/>
        <v>여**</v>
      </c>
      <c r="E24" s="24" t="s">
        <v>135</v>
      </c>
      <c r="F24" s="24" t="str">
        <f t="shared" si="26"/>
        <v>910530-2******</v>
      </c>
      <c r="G24" s="24" t="str">
        <f t="shared" si="27"/>
        <v>여</v>
      </c>
      <c r="H24" s="28">
        <f t="shared" si="28"/>
        <v>33388</v>
      </c>
      <c r="I24" s="29" t="str">
        <f t="shared" si="29"/>
        <v>목</v>
      </c>
      <c r="J24" s="24">
        <f t="shared" si="30"/>
        <v>5</v>
      </c>
      <c r="K24" s="24">
        <f t="shared" ca="1" si="31"/>
        <v>33</v>
      </c>
      <c r="L24" s="24">
        <f t="shared" ca="1" si="32"/>
        <v>407</v>
      </c>
      <c r="M24" s="24">
        <f t="shared" ca="1" si="33"/>
        <v>12397</v>
      </c>
      <c r="N24" s="24" t="str">
        <f t="shared" ca="1" si="34"/>
        <v>33년 11개월 8일</v>
      </c>
      <c r="O24" s="1" t="s">
        <v>52</v>
      </c>
      <c r="P24" s="24" t="s">
        <v>111</v>
      </c>
      <c r="Q24" s="24" t="str">
        <f t="shared" si="35"/>
        <v>010-****-7458</v>
      </c>
      <c r="R24" s="28">
        <v>41719</v>
      </c>
      <c r="S24" s="66">
        <f t="shared" si="36"/>
        <v>2014</v>
      </c>
      <c r="T24" s="24">
        <f t="shared" si="37"/>
        <v>3</v>
      </c>
      <c r="U24" s="24">
        <f t="shared" si="38"/>
        <v>21</v>
      </c>
      <c r="V24" s="28">
        <f t="shared" si="39"/>
        <v>41719</v>
      </c>
      <c r="W24" s="24" t="str">
        <f t="shared" si="40"/>
        <v>금</v>
      </c>
      <c r="X24" s="24">
        <f t="shared" ca="1" si="41"/>
        <v>11</v>
      </c>
      <c r="Y24" s="24">
        <f t="shared" ca="1" si="42"/>
        <v>133</v>
      </c>
      <c r="Z24" s="24">
        <f t="shared" ca="1" si="43"/>
        <v>4066</v>
      </c>
      <c r="AA24" s="29" t="str">
        <f t="shared" ca="1" si="44"/>
        <v>11년 1개월 17일</v>
      </c>
      <c r="AB24" s="30">
        <v>23000</v>
      </c>
      <c r="AC24" s="58" t="str">
        <f>INDEX(참조표!$C$1:$F$3, 3, MATCH(AB24, 참조표!$C$1:$F$1,1))</f>
        <v>SILVER</v>
      </c>
      <c r="AD24" s="31">
        <f ca="1">INDEX(참조표!$C$4:$F$9, MATCH(X24,참조표!$B$4:$B$9,1),MATCH(AB24,참조표!$C$1:$F$1,1))</f>
        <v>0.1</v>
      </c>
      <c r="AE24" s="31">
        <f ca="1">INDEX(참조표!$C$4:$F$9,MATCH(X24,참조표!$B$4:$B$9,1),MATCH(AC24,참조표!$C$3:$F$3,0))</f>
        <v>0.1</v>
      </c>
      <c r="AF24" s="31">
        <f ca="1">VLOOKUP(X24,참조표!$B$4:$F$9,MATCH(AB24,참조표!$C$1:$F$1,1)+1,TRUE)</f>
        <v>0.1</v>
      </c>
      <c r="AG24" s="31">
        <f ca="1">VLOOKUP(X24,참조표!$B$4:$F$9,MATCH(AC24,참조표!$C$3:$F$3,0)+1,TRUE)</f>
        <v>0.1</v>
      </c>
      <c r="AH24" s="31">
        <f ca="1">HLOOKUP(AB24,참조표!$C$1:$F$9,MATCH(X24,참조표!$B$4:$B$9,1)+3,TRUE)</f>
        <v>0.1</v>
      </c>
      <c r="AI24" s="31">
        <f ca="1">HLOOKUP(AC24,참조표!$C$3:$F$9,MATCH(X24,참조표!$B$4:$B$9,1)+1,FALSE)</f>
        <v>0.1</v>
      </c>
      <c r="AJ24" s="24" t="str">
        <f t="shared" si="0"/>
        <v>naver</v>
      </c>
    </row>
    <row r="25" spans="1:36" ht="17.100000000000001" customHeight="1" outlineLevel="2" x14ac:dyDescent="0.4">
      <c r="A25" s="24" t="str">
        <f t="shared" si="23"/>
        <v>reuploadkim2-3258</v>
      </c>
      <c r="B25" s="24" t="str">
        <f t="shared" si="24"/>
        <v>r***********-3258</v>
      </c>
      <c r="C25" s="27" t="s">
        <v>31</v>
      </c>
      <c r="D25" s="25" t="str">
        <f t="shared" si="25"/>
        <v>김**</v>
      </c>
      <c r="E25" s="24" t="s">
        <v>85</v>
      </c>
      <c r="F25" s="24" t="str">
        <f t="shared" si="26"/>
        <v>880105-1******</v>
      </c>
      <c r="G25" s="24" t="str">
        <f t="shared" si="27"/>
        <v>남</v>
      </c>
      <c r="H25" s="28">
        <f t="shared" si="28"/>
        <v>32147</v>
      </c>
      <c r="I25" s="29" t="str">
        <f t="shared" si="29"/>
        <v>화</v>
      </c>
      <c r="J25" s="24">
        <f t="shared" si="30"/>
        <v>3</v>
      </c>
      <c r="K25" s="24">
        <f t="shared" ca="1" si="31"/>
        <v>37</v>
      </c>
      <c r="L25" s="24">
        <f t="shared" ca="1" si="32"/>
        <v>448</v>
      </c>
      <c r="M25" s="24">
        <f t="shared" ca="1" si="33"/>
        <v>13638</v>
      </c>
      <c r="N25" s="24" t="str">
        <f t="shared" ca="1" si="34"/>
        <v>37년 4개월 3일</v>
      </c>
      <c r="O25" s="1" t="s">
        <v>57</v>
      </c>
      <c r="P25" s="24" t="s">
        <v>116</v>
      </c>
      <c r="Q25" s="24" t="str">
        <f t="shared" si="35"/>
        <v>010-****-3258</v>
      </c>
      <c r="R25" s="28">
        <v>40477</v>
      </c>
      <c r="S25" s="65">
        <f t="shared" si="36"/>
        <v>2010</v>
      </c>
      <c r="T25" s="24">
        <f t="shared" si="37"/>
        <v>10</v>
      </c>
      <c r="U25" s="24">
        <f t="shared" si="38"/>
        <v>26</v>
      </c>
      <c r="V25" s="28">
        <f t="shared" si="39"/>
        <v>40477</v>
      </c>
      <c r="W25" s="24" t="str">
        <f t="shared" si="40"/>
        <v>화</v>
      </c>
      <c r="X25" s="24">
        <f t="shared" ca="1" si="41"/>
        <v>14</v>
      </c>
      <c r="Y25" s="24">
        <f t="shared" ca="1" si="42"/>
        <v>174</v>
      </c>
      <c r="Z25" s="24">
        <f t="shared" ca="1" si="43"/>
        <v>5308</v>
      </c>
      <c r="AA25" s="29" t="str">
        <f t="shared" ca="1" si="44"/>
        <v>14년 6개월 12일</v>
      </c>
      <c r="AB25" s="30">
        <v>68100</v>
      </c>
      <c r="AC25" s="58" t="str">
        <f>INDEX(참조표!$C$1:$F$3, 3, MATCH(AB25, 참조표!$C$1:$F$1,1))</f>
        <v>SILVER</v>
      </c>
      <c r="AD25" s="31">
        <f ca="1">INDEX(참조표!$C$4:$F$9, MATCH(X25,참조표!$B$4:$B$9,1),MATCH(AB25,참조표!$C$1:$F$1,1))</f>
        <v>0.1</v>
      </c>
      <c r="AE25" s="31">
        <f ca="1">INDEX(참조표!$C$4:$F$9,MATCH(X25,참조표!$B$4:$B$9,1),MATCH(AC25,참조표!$C$3:$F$3,0))</f>
        <v>0.1</v>
      </c>
      <c r="AF25" s="31">
        <f ca="1">VLOOKUP(X25,참조표!$B$4:$F$9,MATCH(AB25,참조표!$C$1:$F$1,1)+1,TRUE)</f>
        <v>0.1</v>
      </c>
      <c r="AG25" s="31">
        <f ca="1">VLOOKUP(X25,참조표!$B$4:$F$9,MATCH(AC25,참조표!$C$3:$F$3,0)+1,TRUE)</f>
        <v>0.1</v>
      </c>
      <c r="AH25" s="31">
        <f ca="1">HLOOKUP(AB25,참조표!$C$1:$F$9,MATCH(X25,참조표!$B$4:$B$9,1)+3,TRUE)</f>
        <v>0.1</v>
      </c>
      <c r="AI25" s="31">
        <f ca="1">HLOOKUP(AC25,참조표!$C$3:$F$9,MATCH(X25,참조표!$B$4:$B$9,1)+1,FALSE)</f>
        <v>0.1</v>
      </c>
      <c r="AJ25" s="24" t="str">
        <f t="shared" si="0"/>
        <v>gmail</v>
      </c>
    </row>
    <row r="26" spans="1:36" ht="17.100000000000001" customHeight="1" outlineLevel="2" x14ac:dyDescent="0.4">
      <c r="A26" s="24" t="str">
        <f t="shared" si="23"/>
        <v>jjongmani-6521</v>
      </c>
      <c r="B26" s="24" t="str">
        <f t="shared" si="24"/>
        <v>j********-6521</v>
      </c>
      <c r="C26" s="27" t="s">
        <v>5</v>
      </c>
      <c r="D26" s="25" t="str">
        <f t="shared" si="25"/>
        <v>이**</v>
      </c>
      <c r="E26" s="24" t="s">
        <v>145</v>
      </c>
      <c r="F26" s="24" t="str">
        <f t="shared" si="26"/>
        <v>020227-3******</v>
      </c>
      <c r="G26" s="24" t="str">
        <f t="shared" si="27"/>
        <v>남</v>
      </c>
      <c r="H26" s="28">
        <f t="shared" si="28"/>
        <v>37314</v>
      </c>
      <c r="I26" s="29" t="str">
        <f t="shared" si="29"/>
        <v>수</v>
      </c>
      <c r="J26" s="24">
        <f t="shared" si="30"/>
        <v>4</v>
      </c>
      <c r="K26" s="24">
        <f t="shared" ca="1" si="31"/>
        <v>23</v>
      </c>
      <c r="L26" s="24">
        <f t="shared" ca="1" si="32"/>
        <v>278</v>
      </c>
      <c r="M26" s="24">
        <f t="shared" ca="1" si="33"/>
        <v>8471</v>
      </c>
      <c r="N26" s="24" t="str">
        <f t="shared" ca="1" si="34"/>
        <v>23년 2개월 11일</v>
      </c>
      <c r="O26" s="1" t="s">
        <v>58</v>
      </c>
      <c r="P26" s="24" t="s">
        <v>117</v>
      </c>
      <c r="Q26" s="24" t="str">
        <f t="shared" si="35"/>
        <v>010-****-6521</v>
      </c>
      <c r="R26" s="28">
        <v>44623</v>
      </c>
      <c r="S26" s="67">
        <f t="shared" si="36"/>
        <v>2022</v>
      </c>
      <c r="T26" s="24">
        <f t="shared" si="37"/>
        <v>3</v>
      </c>
      <c r="U26" s="24">
        <f t="shared" si="38"/>
        <v>3</v>
      </c>
      <c r="V26" s="28">
        <f t="shared" si="39"/>
        <v>44623</v>
      </c>
      <c r="W26" s="24" t="str">
        <f t="shared" si="40"/>
        <v>목</v>
      </c>
      <c r="X26" s="24">
        <f t="shared" ca="1" si="41"/>
        <v>3</v>
      </c>
      <c r="Y26" s="24">
        <f t="shared" ca="1" si="42"/>
        <v>38</v>
      </c>
      <c r="Z26" s="24">
        <f t="shared" ca="1" si="43"/>
        <v>1162</v>
      </c>
      <c r="AA26" s="29" t="str">
        <f t="shared" ca="1" si="44"/>
        <v>3년 2개월 5일</v>
      </c>
      <c r="AB26" s="30">
        <v>16700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0.05</v>
      </c>
      <c r="AE26" s="31">
        <f ca="1">INDEX(참조표!$C$4:$F$9,MATCH(X26,참조표!$B$4:$B$9,1),MATCH(AC26,참조표!$C$3:$F$3,0))</f>
        <v>0.05</v>
      </c>
      <c r="AF26" s="31">
        <f ca="1">VLOOKUP(X26,참조표!$B$4:$F$9,MATCH(AB26,참조표!$C$1:$F$1,1)+1,TRUE)</f>
        <v>0.05</v>
      </c>
      <c r="AG26" s="31">
        <f ca="1">VLOOKUP(X26,참조표!$B$4:$F$9,MATCH(AC26,참조표!$C$3:$F$3,0)+1,TRUE)</f>
        <v>0.05</v>
      </c>
      <c r="AH26" s="31">
        <f ca="1">HLOOKUP(AB26,참조표!$C$1:$F$9,MATCH(X26,참조표!$B$4:$B$9,1)+3,TRUE)</f>
        <v>0.05</v>
      </c>
      <c r="AI26" s="31">
        <f ca="1">HLOOKUP(AC26,참조표!$C$3:$F$9,MATCH(X26,참조표!$B$4:$B$9,1)+1,FALSE)</f>
        <v>0.05</v>
      </c>
      <c r="AJ26" s="24" t="str">
        <f t="shared" si="0"/>
        <v>hotmail</v>
      </c>
    </row>
    <row r="27" spans="1:36" ht="17.100000000000001" customHeight="1" outlineLevel="2" x14ac:dyDescent="0.4">
      <c r="A27" s="24" t="str">
        <f t="shared" si="23"/>
        <v>victorymink-1347</v>
      </c>
      <c r="B27" s="24" t="str">
        <f t="shared" si="24"/>
        <v>v**********-1347</v>
      </c>
      <c r="C27" s="27" t="s">
        <v>32</v>
      </c>
      <c r="D27" s="25" t="str">
        <f t="shared" si="25"/>
        <v>박**</v>
      </c>
      <c r="E27" s="24" t="s">
        <v>87</v>
      </c>
      <c r="F27" s="24" t="str">
        <f t="shared" si="26"/>
        <v>750815-1******</v>
      </c>
      <c r="G27" s="24" t="str">
        <f t="shared" si="27"/>
        <v>남</v>
      </c>
      <c r="H27" s="28">
        <f t="shared" si="28"/>
        <v>27621</v>
      </c>
      <c r="I27" s="29" t="str">
        <f t="shared" si="29"/>
        <v>금</v>
      </c>
      <c r="J27" s="24">
        <f t="shared" si="30"/>
        <v>6</v>
      </c>
      <c r="K27" s="24">
        <f t="shared" ca="1" si="31"/>
        <v>49</v>
      </c>
      <c r="L27" s="24">
        <f t="shared" ca="1" si="32"/>
        <v>596</v>
      </c>
      <c r="M27" s="24">
        <f t="shared" ca="1" si="33"/>
        <v>18164</v>
      </c>
      <c r="N27" s="24" t="str">
        <f t="shared" ca="1" si="34"/>
        <v>49년 8개월 23일</v>
      </c>
      <c r="O27" s="1" t="s">
        <v>59</v>
      </c>
      <c r="P27" s="24" t="s">
        <v>119</v>
      </c>
      <c r="Q27" s="24" t="str">
        <f t="shared" si="35"/>
        <v>010-****-1347</v>
      </c>
      <c r="R27" s="28">
        <v>42550</v>
      </c>
      <c r="S27" s="64">
        <f t="shared" si="36"/>
        <v>2016</v>
      </c>
      <c r="T27" s="24">
        <f t="shared" si="37"/>
        <v>6</v>
      </c>
      <c r="U27" s="24">
        <f t="shared" si="38"/>
        <v>29</v>
      </c>
      <c r="V27" s="28">
        <f t="shared" si="39"/>
        <v>42550</v>
      </c>
      <c r="W27" s="24" t="str">
        <f t="shared" si="40"/>
        <v>수</v>
      </c>
      <c r="X27" s="24">
        <f t="shared" ca="1" si="41"/>
        <v>8</v>
      </c>
      <c r="Y27" s="24">
        <f t="shared" ca="1" si="42"/>
        <v>106</v>
      </c>
      <c r="Z27" s="24">
        <f t="shared" ca="1" si="43"/>
        <v>3235</v>
      </c>
      <c r="AA27" s="29" t="str">
        <f t="shared" ca="1" si="44"/>
        <v>8년 10개월 9일</v>
      </c>
      <c r="AB27" s="30">
        <v>32100</v>
      </c>
      <c r="AC27" s="58" t="str">
        <f>INDEX(참조표!$C$1:$F$3, 3, MATCH(AB27, 참조표!$C$1:$F$1,1))</f>
        <v>SILVER</v>
      </c>
      <c r="AD27" s="31">
        <f ca="1">INDEX(참조표!$C$4:$F$9, MATCH(X27,참조표!$B$4:$B$9,1),MATCH(AB27,참조표!$C$1:$F$1,1))</f>
        <v>0.08</v>
      </c>
      <c r="AE27" s="31">
        <f ca="1">INDEX(참조표!$C$4:$F$9,MATCH(X27,참조표!$B$4:$B$9,1),MATCH(AC27,참조표!$C$3:$F$3,0))</f>
        <v>0.08</v>
      </c>
      <c r="AF27" s="31">
        <f ca="1">VLOOKUP(X27,참조표!$B$4:$F$9,MATCH(AB27,참조표!$C$1:$F$1,1)+1,TRUE)</f>
        <v>0.08</v>
      </c>
      <c r="AG27" s="31">
        <f ca="1">VLOOKUP(X27,참조표!$B$4:$F$9,MATCH(AC27,참조표!$C$3:$F$3,0)+1,TRUE)</f>
        <v>0.08</v>
      </c>
      <c r="AH27" s="31">
        <f ca="1">HLOOKUP(AB27,참조표!$C$1:$F$9,MATCH(X27,참조표!$B$4:$B$9,1)+3,TRUE)</f>
        <v>0.08</v>
      </c>
      <c r="AI27" s="31">
        <f ca="1">HLOOKUP(AC27,참조표!$C$3:$F$9,MATCH(X27,참조표!$B$4:$B$9,1)+1,FALSE)</f>
        <v>0.08</v>
      </c>
      <c r="AJ27" s="24" t="str">
        <f t="shared" si="0"/>
        <v>hanmail</v>
      </c>
    </row>
    <row r="28" spans="1:36" ht="17.100000000000001" customHeight="1" outlineLevel="2" x14ac:dyDescent="0.4">
      <c r="A28" s="24" t="str">
        <f t="shared" si="23"/>
        <v>okteajinok-1235</v>
      </c>
      <c r="B28" s="24" t="str">
        <f t="shared" si="24"/>
        <v>o*********-1235</v>
      </c>
      <c r="C28" s="27" t="s">
        <v>36</v>
      </c>
      <c r="D28" s="25" t="str">
        <f t="shared" si="25"/>
        <v>옥**</v>
      </c>
      <c r="E28" s="24" t="s">
        <v>137</v>
      </c>
      <c r="F28" s="24" t="str">
        <f t="shared" si="26"/>
        <v>990416-1******</v>
      </c>
      <c r="G28" s="24" t="str">
        <f t="shared" si="27"/>
        <v>남</v>
      </c>
      <c r="H28" s="28">
        <f t="shared" si="28"/>
        <v>36266</v>
      </c>
      <c r="I28" s="29" t="str">
        <f t="shared" si="29"/>
        <v>금</v>
      </c>
      <c r="J28" s="24">
        <f t="shared" si="30"/>
        <v>6</v>
      </c>
      <c r="K28" s="24">
        <f t="shared" ca="1" si="31"/>
        <v>26</v>
      </c>
      <c r="L28" s="24">
        <f t="shared" ca="1" si="32"/>
        <v>312</v>
      </c>
      <c r="M28" s="24">
        <f t="shared" ca="1" si="33"/>
        <v>9519</v>
      </c>
      <c r="N28" s="24" t="str">
        <f t="shared" ca="1" si="34"/>
        <v>26년 0개월 22일</v>
      </c>
      <c r="O28" s="1" t="s">
        <v>63</v>
      </c>
      <c r="P28" s="24" t="s">
        <v>122</v>
      </c>
      <c r="Q28" s="24" t="str">
        <f t="shared" si="35"/>
        <v>010-****-1235</v>
      </c>
      <c r="R28" s="28">
        <v>44898</v>
      </c>
      <c r="S28" s="67">
        <f t="shared" si="36"/>
        <v>2022</v>
      </c>
      <c r="T28" s="24">
        <f t="shared" si="37"/>
        <v>12</v>
      </c>
      <c r="U28" s="24">
        <f t="shared" si="38"/>
        <v>3</v>
      </c>
      <c r="V28" s="28">
        <f t="shared" si="39"/>
        <v>44898</v>
      </c>
      <c r="W28" s="24" t="str">
        <f t="shared" si="40"/>
        <v>토</v>
      </c>
      <c r="X28" s="24">
        <f t="shared" ca="1" si="41"/>
        <v>2</v>
      </c>
      <c r="Y28" s="24">
        <f t="shared" ca="1" si="42"/>
        <v>29</v>
      </c>
      <c r="Z28" s="24">
        <f t="shared" ca="1" si="43"/>
        <v>887</v>
      </c>
      <c r="AA28" s="29" t="str">
        <f t="shared" ca="1" si="44"/>
        <v>2년 5개월 5일</v>
      </c>
      <c r="AB28" s="30">
        <v>17300</v>
      </c>
      <c r="AC28" s="58" t="str">
        <f>INDEX(참조표!$C$1:$F$3, 3, MATCH(AB28, 참조표!$C$1:$F$1,1))</f>
        <v>SILVER</v>
      </c>
      <c r="AD28" s="31">
        <f ca="1">INDEX(참조표!$C$4:$F$9, MATCH(X28,참조표!$B$4:$B$9,1),MATCH(AB28,참조표!$C$1:$F$1,1))</f>
        <v>0.03</v>
      </c>
      <c r="AE28" s="31">
        <f ca="1">INDEX(참조표!$C$4:$F$9,MATCH(X28,참조표!$B$4:$B$9,1),MATCH(AC28,참조표!$C$3:$F$3,0))</f>
        <v>0.03</v>
      </c>
      <c r="AF28" s="31">
        <f ca="1">VLOOKUP(X28,참조표!$B$4:$F$9,MATCH(AB28,참조표!$C$1:$F$1,1)+1,TRUE)</f>
        <v>0.03</v>
      </c>
      <c r="AG28" s="31">
        <f ca="1">VLOOKUP(X28,참조표!$B$4:$F$9,MATCH(AC28,참조표!$C$3:$F$3,0)+1,TRUE)</f>
        <v>0.03</v>
      </c>
      <c r="AH28" s="31">
        <f ca="1">HLOOKUP(AB28,참조표!$C$1:$F$9,MATCH(X28,참조표!$B$4:$B$9,1)+3,TRUE)</f>
        <v>0.03</v>
      </c>
      <c r="AI28" s="31">
        <f ca="1">HLOOKUP(AC28,참조표!$C$3:$F$9,MATCH(X28,참조표!$B$4:$B$9,1)+1,FALSE)</f>
        <v>0.03</v>
      </c>
      <c r="AJ28" s="24" t="str">
        <f t="shared" si="0"/>
        <v>naver</v>
      </c>
    </row>
    <row r="29" spans="1:36" ht="17.100000000000001" customHeight="1" outlineLevel="2" x14ac:dyDescent="0.4">
      <c r="A29" s="24" t="str">
        <f t="shared" si="23"/>
        <v>soyoon1212-1296</v>
      </c>
      <c r="B29" s="24" t="str">
        <f t="shared" si="24"/>
        <v>s*********-1296</v>
      </c>
      <c r="C29" s="27" t="s">
        <v>8</v>
      </c>
      <c r="D29" s="25" t="str">
        <f t="shared" si="25"/>
        <v>조**</v>
      </c>
      <c r="E29" s="24" t="s">
        <v>138</v>
      </c>
      <c r="F29" s="24" t="str">
        <f t="shared" si="26"/>
        <v>910621-2******</v>
      </c>
      <c r="G29" s="24" t="str">
        <f t="shared" si="27"/>
        <v>여</v>
      </c>
      <c r="H29" s="28">
        <f t="shared" si="28"/>
        <v>33410</v>
      </c>
      <c r="I29" s="29" t="str">
        <f t="shared" si="29"/>
        <v>금</v>
      </c>
      <c r="J29" s="24">
        <f t="shared" si="30"/>
        <v>6</v>
      </c>
      <c r="K29" s="24">
        <f t="shared" ca="1" si="31"/>
        <v>33</v>
      </c>
      <c r="L29" s="24">
        <f t="shared" ca="1" si="32"/>
        <v>406</v>
      </c>
      <c r="M29" s="24">
        <f t="shared" ca="1" si="33"/>
        <v>12375</v>
      </c>
      <c r="N29" s="24" t="str">
        <f t="shared" ca="1" si="34"/>
        <v>33년 10개월 17일</v>
      </c>
      <c r="O29" s="1" t="s">
        <v>66</v>
      </c>
      <c r="P29" s="24" t="s">
        <v>125</v>
      </c>
      <c r="Q29" s="24" t="str">
        <f t="shared" si="35"/>
        <v>010-****-1296</v>
      </c>
      <c r="R29" s="28">
        <v>42001</v>
      </c>
      <c r="S29" s="66">
        <f t="shared" si="36"/>
        <v>2014</v>
      </c>
      <c r="T29" s="24">
        <f t="shared" si="37"/>
        <v>12</v>
      </c>
      <c r="U29" s="24">
        <f t="shared" si="38"/>
        <v>28</v>
      </c>
      <c r="V29" s="28">
        <f t="shared" si="39"/>
        <v>42001</v>
      </c>
      <c r="W29" s="24" t="str">
        <f t="shared" si="40"/>
        <v>일</v>
      </c>
      <c r="X29" s="24">
        <f t="shared" ca="1" si="41"/>
        <v>10</v>
      </c>
      <c r="Y29" s="24">
        <f t="shared" ca="1" si="42"/>
        <v>124</v>
      </c>
      <c r="Z29" s="24">
        <f t="shared" ca="1" si="43"/>
        <v>3784</v>
      </c>
      <c r="AA29" s="29" t="str">
        <f t="shared" ca="1" si="44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0"/>
        <v>hanmail</v>
      </c>
    </row>
    <row r="30" spans="1:36" ht="17.100000000000001" customHeight="1" outlineLevel="2" x14ac:dyDescent="0.4">
      <c r="A30" s="24" t="str">
        <f t="shared" si="23"/>
        <v>minuminu-6743</v>
      </c>
      <c r="B30" s="24" t="str">
        <f t="shared" si="24"/>
        <v>m*******-6743</v>
      </c>
      <c r="C30" s="27" t="s">
        <v>11</v>
      </c>
      <c r="D30" s="25" t="str">
        <f t="shared" si="25"/>
        <v>박**</v>
      </c>
      <c r="E30" s="24" t="s">
        <v>93</v>
      </c>
      <c r="F30" s="24" t="str">
        <f t="shared" si="26"/>
        <v>870722-1******</v>
      </c>
      <c r="G30" s="24" t="str">
        <f t="shared" si="27"/>
        <v>남</v>
      </c>
      <c r="H30" s="28">
        <f t="shared" si="28"/>
        <v>31980</v>
      </c>
      <c r="I30" s="29" t="str">
        <f t="shared" si="29"/>
        <v>수</v>
      </c>
      <c r="J30" s="24">
        <f t="shared" si="30"/>
        <v>4</v>
      </c>
      <c r="K30" s="24">
        <f t="shared" ca="1" si="31"/>
        <v>37</v>
      </c>
      <c r="L30" s="24">
        <f t="shared" ca="1" si="32"/>
        <v>453</v>
      </c>
      <c r="M30" s="24">
        <f t="shared" ca="1" si="33"/>
        <v>13805</v>
      </c>
      <c r="N30" s="24" t="str">
        <f t="shared" ca="1" si="34"/>
        <v>37년 9개월 16일</v>
      </c>
      <c r="O30" s="1" t="s">
        <v>70</v>
      </c>
      <c r="P30" s="24" t="s">
        <v>129</v>
      </c>
      <c r="Q30" s="24" t="str">
        <f t="shared" si="35"/>
        <v>010-****-6743</v>
      </c>
      <c r="R30" s="28">
        <v>40212</v>
      </c>
      <c r="S30" s="65">
        <f t="shared" si="36"/>
        <v>2010</v>
      </c>
      <c r="T30" s="24">
        <f t="shared" si="37"/>
        <v>2</v>
      </c>
      <c r="U30" s="24">
        <f t="shared" si="38"/>
        <v>3</v>
      </c>
      <c r="V30" s="28">
        <f t="shared" si="39"/>
        <v>40212</v>
      </c>
      <c r="W30" s="24" t="str">
        <f t="shared" si="40"/>
        <v>수</v>
      </c>
      <c r="X30" s="24">
        <f t="shared" ca="1" si="41"/>
        <v>15</v>
      </c>
      <c r="Y30" s="24">
        <f t="shared" ca="1" si="42"/>
        <v>183</v>
      </c>
      <c r="Z30" s="24">
        <f t="shared" ca="1" si="43"/>
        <v>5573</v>
      </c>
      <c r="AA30" s="29" t="str">
        <f t="shared" ca="1" si="44"/>
        <v>15년 3개월 5일</v>
      </c>
      <c r="AB30" s="30">
        <v>36800</v>
      </c>
      <c r="AC30" s="58" t="str">
        <f>INDEX(참조표!$C$1:$F$3, 3, MATCH(AB30, 참조표!$C$1:$F$1,1))</f>
        <v>SILVER</v>
      </c>
      <c r="AD30" s="31">
        <f ca="1">INDEX(참조표!$C$4:$F$9, MATCH(X30,참조표!$B$4:$B$9,1),MATCH(AB30,참조표!$C$1:$F$1,1))</f>
        <v>0.13</v>
      </c>
      <c r="AE30" s="31">
        <f ca="1">INDEX(참조표!$C$4:$F$9,MATCH(X30,참조표!$B$4:$B$9,1),MATCH(AC30,참조표!$C$3:$F$3,0))</f>
        <v>0.13</v>
      </c>
      <c r="AF30" s="31">
        <f ca="1">VLOOKUP(X30,참조표!$B$4:$F$9,MATCH(AB30,참조표!$C$1:$F$1,1)+1,TRUE)</f>
        <v>0.13</v>
      </c>
      <c r="AG30" s="31">
        <f ca="1">VLOOKUP(X30,참조표!$B$4:$F$9,MATCH(AC30,참조표!$C$3:$F$3,0)+1,TRUE)</f>
        <v>0.13</v>
      </c>
      <c r="AH30" s="31">
        <f ca="1">HLOOKUP(AB30,참조표!$C$1:$F$9,MATCH(X30,참조표!$B$4:$B$9,1)+3,TRUE)</f>
        <v>0.13</v>
      </c>
      <c r="AI30" s="31">
        <f ca="1">HLOOKUP(AC30,참조표!$C$3:$F$9,MATCH(X30,참조표!$B$4:$B$9,1)+1,FALSE)</f>
        <v>0.13</v>
      </c>
      <c r="AJ30" s="24" t="str">
        <f t="shared" si="0"/>
        <v>hotmail</v>
      </c>
    </row>
    <row r="31" spans="1:36" ht="17.100000000000001" customHeight="1" outlineLevel="2" x14ac:dyDescent="0.4">
      <c r="A31" s="24" t="str">
        <f t="shared" si="23"/>
        <v>seaaaaaaa-8521</v>
      </c>
      <c r="B31" s="24" t="str">
        <f t="shared" si="24"/>
        <v>s********-8521</v>
      </c>
      <c r="C31" s="27" t="s">
        <v>39</v>
      </c>
      <c r="D31" s="25" t="str">
        <f t="shared" si="25"/>
        <v>김**</v>
      </c>
      <c r="E31" s="24" t="s">
        <v>146</v>
      </c>
      <c r="F31" s="24" t="str">
        <f t="shared" si="26"/>
        <v>021224-4******</v>
      </c>
      <c r="G31" s="24" t="str">
        <f t="shared" si="27"/>
        <v>여</v>
      </c>
      <c r="H31" s="28">
        <f t="shared" si="28"/>
        <v>37614</v>
      </c>
      <c r="I31" s="29" t="str">
        <f t="shared" si="29"/>
        <v>화</v>
      </c>
      <c r="J31" s="24">
        <f t="shared" si="30"/>
        <v>3</v>
      </c>
      <c r="K31" s="24">
        <f t="shared" ca="1" si="31"/>
        <v>22</v>
      </c>
      <c r="L31" s="24">
        <f t="shared" ca="1" si="32"/>
        <v>268</v>
      </c>
      <c r="M31" s="24">
        <f t="shared" ca="1" si="33"/>
        <v>8171</v>
      </c>
      <c r="N31" s="24" t="str">
        <f t="shared" ca="1" si="34"/>
        <v>22년 4개월 14일</v>
      </c>
      <c r="O31" s="1" t="s">
        <v>72</v>
      </c>
      <c r="P31" s="24" t="s">
        <v>132</v>
      </c>
      <c r="Q31" s="24" t="str">
        <f t="shared" si="35"/>
        <v>010-****-8521</v>
      </c>
      <c r="R31" s="28">
        <v>44101</v>
      </c>
      <c r="S31" s="64">
        <f t="shared" si="36"/>
        <v>2020</v>
      </c>
      <c r="T31" s="24">
        <f t="shared" si="37"/>
        <v>9</v>
      </c>
      <c r="U31" s="24">
        <f t="shared" si="38"/>
        <v>27</v>
      </c>
      <c r="V31" s="28">
        <f t="shared" si="39"/>
        <v>44101</v>
      </c>
      <c r="W31" s="24" t="str">
        <f t="shared" si="40"/>
        <v>일</v>
      </c>
      <c r="X31" s="24">
        <f t="shared" ca="1" si="41"/>
        <v>4</v>
      </c>
      <c r="Y31" s="24">
        <f t="shared" ca="1" si="42"/>
        <v>55</v>
      </c>
      <c r="Z31" s="24">
        <f t="shared" ca="1" si="43"/>
        <v>1684</v>
      </c>
      <c r="AA31" s="29" t="str">
        <f t="shared" ca="1" si="44"/>
        <v>4년 7개월 11일</v>
      </c>
      <c r="AB31" s="30">
        <v>78300</v>
      </c>
      <c r="AC31" s="58" t="str">
        <f>INDEX(참조표!$C$1:$F$3, 3, MATCH(AB31, 참조표!$C$1:$F$1,1))</f>
        <v>SILVER</v>
      </c>
      <c r="AD31" s="31">
        <f ca="1">INDEX(참조표!$C$4:$F$9, MATCH(X31,참조표!$B$4:$B$9,1),MATCH(AB31,참조표!$C$1:$F$1,1))</f>
        <v>0.05</v>
      </c>
      <c r="AE31" s="31">
        <f ca="1">INDEX(참조표!$C$4:$F$9,MATCH(X31,참조표!$B$4:$B$9,1),MATCH(AC31,참조표!$C$3:$F$3,0))</f>
        <v>0.05</v>
      </c>
      <c r="AF31" s="31">
        <f ca="1">VLOOKUP(X31,참조표!$B$4:$F$9,MATCH(AB31,참조표!$C$1:$F$1,1)+1,TRUE)</f>
        <v>0.05</v>
      </c>
      <c r="AG31" s="31">
        <f ca="1">VLOOKUP(X31,참조표!$B$4:$F$9,MATCH(AC31,참조표!$C$3:$F$3,0)+1,TRUE)</f>
        <v>0.05</v>
      </c>
      <c r="AH31" s="31">
        <f ca="1">HLOOKUP(AB31,참조표!$C$1:$F$9,MATCH(X31,참조표!$B$4:$B$9,1)+3,TRUE)</f>
        <v>0.05</v>
      </c>
      <c r="AI31" s="31">
        <f ca="1">HLOOKUP(AC31,참조표!$C$3:$F$9,MATCH(X31,참조표!$B$4:$B$9,1)+1,FALSE)</f>
        <v>0.05</v>
      </c>
      <c r="AJ31" s="24" t="str">
        <f t="shared" si="0"/>
        <v>hotmail</v>
      </c>
    </row>
    <row r="32" spans="1:36" ht="17.100000000000001" customHeight="1" outlineLevel="1" x14ac:dyDescent="0.4">
      <c r="A32" s="24"/>
      <c r="B32" s="24"/>
      <c r="C32" s="27"/>
      <c r="D32" s="25"/>
      <c r="E32" s="24"/>
      <c r="F32" s="24"/>
      <c r="G32" s="24"/>
      <c r="H32" s="28"/>
      <c r="I32" s="29"/>
      <c r="J32" s="24"/>
      <c r="K32" s="24">
        <f ca="1">SUBTOTAL(1,K22:K31)</f>
        <v>32.700000000000003</v>
      </c>
      <c r="L32" s="24"/>
      <c r="M32" s="24"/>
      <c r="N32" s="24"/>
      <c r="O32" s="1"/>
      <c r="P32" s="24"/>
      <c r="Q32" s="24"/>
      <c r="R32" s="28"/>
      <c r="S32" s="64"/>
      <c r="T32" s="24"/>
      <c r="U32" s="24"/>
      <c r="V32" s="28"/>
      <c r="W32" s="24"/>
      <c r="X32" s="24"/>
      <c r="Y32" s="24"/>
      <c r="Z32" s="24"/>
      <c r="AA32" s="29"/>
      <c r="AB32" s="30"/>
      <c r="AC32" s="70" t="s">
        <v>224</v>
      </c>
      <c r="AD32" s="31"/>
      <c r="AE32" s="31"/>
      <c r="AF32" s="31"/>
      <c r="AG32" s="31"/>
      <c r="AH32" s="31"/>
      <c r="AI32" s="31"/>
      <c r="AJ32" s="24"/>
    </row>
    <row r="33" spans="1:36" ht="17.100000000000001" customHeight="1" outlineLevel="2" x14ac:dyDescent="0.4">
      <c r="A33" s="24" t="str">
        <f t="shared" ref="A33:A39" si="45">LEFT(O33,FIND("@", O33)-1) &amp; "-" &amp; RIGHT(P33, 4)</f>
        <v>rkatjddnr-7535</v>
      </c>
      <c r="B33" s="24" t="str">
        <f t="shared" ref="B33:B39" si="46">REPLACE(A33,2,LEN(A33)-6,REPT("*",LEN(A33)-6))</f>
        <v>r********-7535</v>
      </c>
      <c r="C33" s="27" t="s">
        <v>14</v>
      </c>
      <c r="D33" s="25" t="str">
        <f t="shared" ref="D33:D39" si="47">REPLACE(C33, 2, 2, "**")</f>
        <v>감**</v>
      </c>
      <c r="E33" s="24" t="s">
        <v>143</v>
      </c>
      <c r="F33" s="24" t="str">
        <f t="shared" ref="F33:F39" si="48">E33&amp;REPT("*",6)</f>
        <v>051109-3******</v>
      </c>
      <c r="G33" s="24" t="str">
        <f t="shared" ref="G33:G39" si="49">CHOOSE(VALUE(RIGHT(E33, 1)), "남", "여", "남", "여")</f>
        <v>남</v>
      </c>
      <c r="H33" s="28">
        <f t="shared" ref="H33:H39" si="50">DATE(IF(VALUE(RIGHT(E33, 1))&gt;=3, LEFT(E33, 2)+100, LEFT(E33, 2)), MID(E33, 3, 2), MID(E33, 5, 2))</f>
        <v>38665</v>
      </c>
      <c r="I33" s="29" t="str">
        <f t="shared" ref="I33:I39" si="51">CHOOSE(WEEKDAY(H33, 1), "일", "월", "화", "수", "목", "금", "토", "일")</f>
        <v>수</v>
      </c>
      <c r="J33" s="24">
        <f t="shared" ref="J33:J39" si="52">WEEKDAY(H33,1)</f>
        <v>4</v>
      </c>
      <c r="K33" s="24">
        <f t="shared" ref="K33:K39" ca="1" si="53">DATEDIF(H33, TODAY(), "Y")</f>
        <v>19</v>
      </c>
      <c r="L33" s="24">
        <f t="shared" ref="L33:L39" ca="1" si="54">DATEDIF(H33, TODAY(), "M")</f>
        <v>233</v>
      </c>
      <c r="M33" s="24">
        <f t="shared" ref="M33:M39" ca="1" si="55">DATEDIF(H33, TODAY(), "D")</f>
        <v>7120</v>
      </c>
      <c r="N33" s="24" t="str">
        <f t="shared" ref="N33:N39" ca="1" si="56">DATEDIF(H33, TODAY(), "Y") &amp; "년 " &amp; DATEDIF(H33, TODAY(), "YM") &amp; "개월 " &amp; DATEDIF(H33, TODAY(), "MD") &amp; "일"</f>
        <v>19년 5개월 29일</v>
      </c>
      <c r="O33" s="1" t="s">
        <v>41</v>
      </c>
      <c r="P33" s="24" t="s">
        <v>99</v>
      </c>
      <c r="Q33" s="24" t="str">
        <f t="shared" ref="Q33:Q39" si="57">REPLACE(P33,FIND("-",P33)+1,FIND("-",P33,FIND("-",P33)+1)-FIND("-",P33)-1,REPT("*",FIND("-",P33,FIND("-",P33)+1)-FIND("-",P33)-1))</f>
        <v>010-****-7535</v>
      </c>
      <c r="R33" s="28">
        <v>43519</v>
      </c>
      <c r="S33" s="64">
        <f t="shared" ref="S33:S39" si="58">YEAR(R33)</f>
        <v>2019</v>
      </c>
      <c r="T33" s="24">
        <f t="shared" ref="T33:T39" si="59">MONTH(R33)</f>
        <v>2</v>
      </c>
      <c r="U33" s="24">
        <f t="shared" ref="U33:U39" si="60">DAY(R33)</f>
        <v>23</v>
      </c>
      <c r="V33" s="28">
        <f t="shared" ref="V33:V39" si="61">DATE(S33,T33,U33)</f>
        <v>43519</v>
      </c>
      <c r="W33" s="24" t="str">
        <f t="shared" ref="W33:W39" si="62">CHOOSE(WEEKDAY(V33),"일","월","화","수","목","금","토")</f>
        <v>토</v>
      </c>
      <c r="X33" s="24">
        <f t="shared" ref="X33:X39" ca="1" si="63">DATEDIF(R33, TODAY(), "Y")</f>
        <v>6</v>
      </c>
      <c r="Y33" s="24">
        <f t="shared" ref="Y33:Y39" ca="1" si="64">DATEDIF(R33, TODAY(), "M")</f>
        <v>74</v>
      </c>
      <c r="Z33" s="24">
        <f t="shared" ref="Z33:Z39" ca="1" si="65">DATEDIF(R33, TODAY(), "D")</f>
        <v>2266</v>
      </c>
      <c r="AA33" s="29" t="str">
        <f t="shared" ref="AA33:AA39" ca="1" si="66">DATEDIF(R33, TODAY(), "Y") &amp; "년 " &amp; DATEDIF(R33, TODAY(), "YM") &amp; "개월 " &amp; DATEDIF(R33, TODAY(), "MD") &amp; "일"</f>
        <v>6년 2개월 15일</v>
      </c>
      <c r="AB33" s="30">
        <v>2500</v>
      </c>
      <c r="AC33" s="57" t="str">
        <f>INDEX(참조표!$C$1:$F$3, 3, MATCH(AB33, 참조표!$C$1:$F$1,1))</f>
        <v>BRONZE</v>
      </c>
      <c r="AD33" s="31">
        <f ca="1">INDEX(참조표!$C$4:$F$9, MATCH(X33,참조표!$B$4:$B$9,1),MATCH(AB33,참조표!$C$1:$F$1,1))</f>
        <v>0.02</v>
      </c>
      <c r="AE33" s="31">
        <f ca="1">INDEX(참조표!$C$4:$F$9,MATCH(X33,참조표!$B$4:$B$9,1),MATCH(AC33,참조표!$C$3:$F$3,0))</f>
        <v>0.02</v>
      </c>
      <c r="AF33" s="31">
        <f ca="1">VLOOKUP(X33,참조표!$B$4:$F$9,MATCH(AB33,참조표!$C$1:$F$1,1)+1,TRUE)</f>
        <v>0.02</v>
      </c>
      <c r="AG33" s="31">
        <f ca="1">VLOOKUP(X33,참조표!$B$4:$F$9,MATCH(AC33,참조표!$C$3:$F$3,0)+1,TRUE)</f>
        <v>0.02</v>
      </c>
      <c r="AH33" s="31">
        <f ca="1">HLOOKUP(AB33,참조표!$C$1:$F$9,MATCH(X33,참조표!$B$4:$B$9,1)+3,TRUE)</f>
        <v>0.02</v>
      </c>
      <c r="AI33" s="31">
        <f ca="1">HLOOKUP(AC33,참조표!$C$3:$F$9,MATCH(X33,참조표!$B$4:$B$9,1)+1,FALSE)</f>
        <v>0.02</v>
      </c>
      <c r="AJ33" s="24" t="str">
        <f t="shared" si="0"/>
        <v>naver</v>
      </c>
    </row>
    <row r="34" spans="1:36" ht="17.100000000000001" customHeight="1" outlineLevel="2" x14ac:dyDescent="0.4">
      <c r="A34" s="24" t="str">
        <f t="shared" si="45"/>
        <v>jjyylove-1793</v>
      </c>
      <c r="B34" s="24" t="str">
        <f t="shared" si="46"/>
        <v>j*******-1793</v>
      </c>
      <c r="C34" s="27" t="s">
        <v>15</v>
      </c>
      <c r="D34" s="25" t="str">
        <f t="shared" si="47"/>
        <v>김**</v>
      </c>
      <c r="E34" s="24" t="s">
        <v>74</v>
      </c>
      <c r="F34" s="24" t="str">
        <f t="shared" si="48"/>
        <v>820327-2******</v>
      </c>
      <c r="G34" s="24" t="str">
        <f t="shared" si="49"/>
        <v>여</v>
      </c>
      <c r="H34" s="28">
        <f t="shared" si="50"/>
        <v>30037</v>
      </c>
      <c r="I34" s="29" t="str">
        <f t="shared" si="51"/>
        <v>토</v>
      </c>
      <c r="J34" s="24">
        <f t="shared" si="52"/>
        <v>7</v>
      </c>
      <c r="K34" s="24">
        <f t="shared" ca="1" si="53"/>
        <v>43</v>
      </c>
      <c r="L34" s="24">
        <f t="shared" ca="1" si="54"/>
        <v>517</v>
      </c>
      <c r="M34" s="24">
        <f t="shared" ca="1" si="55"/>
        <v>15748</v>
      </c>
      <c r="N34" s="24" t="str">
        <f t="shared" ca="1" si="56"/>
        <v>43년 1개월 11일</v>
      </c>
      <c r="O34" s="2" t="s">
        <v>42</v>
      </c>
      <c r="P34" s="24" t="s">
        <v>100</v>
      </c>
      <c r="Q34" s="24" t="str">
        <f t="shared" si="57"/>
        <v>010-****-1793</v>
      </c>
      <c r="R34" s="28">
        <v>40311</v>
      </c>
      <c r="S34" s="65">
        <f t="shared" si="58"/>
        <v>2010</v>
      </c>
      <c r="T34" s="24">
        <f t="shared" si="59"/>
        <v>5</v>
      </c>
      <c r="U34" s="24">
        <f t="shared" si="60"/>
        <v>13</v>
      </c>
      <c r="V34" s="28">
        <f t="shared" si="61"/>
        <v>40311</v>
      </c>
      <c r="W34" s="24" t="str">
        <f t="shared" si="62"/>
        <v>목</v>
      </c>
      <c r="X34" s="24">
        <f t="shared" ca="1" si="63"/>
        <v>14</v>
      </c>
      <c r="Y34" s="24">
        <f t="shared" ca="1" si="64"/>
        <v>179</v>
      </c>
      <c r="Z34" s="24">
        <f t="shared" ca="1" si="65"/>
        <v>5474</v>
      </c>
      <c r="AA34" s="29" t="str">
        <f t="shared" ca="1" si="66"/>
        <v>14년 11개월 25일</v>
      </c>
      <c r="AB34" s="30">
        <v>6500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0.03</v>
      </c>
      <c r="AE34" s="31">
        <f ca="1">INDEX(참조표!$C$4:$F$9,MATCH(X34,참조표!$B$4:$B$9,1),MATCH(AC34,참조표!$C$3:$F$3,0))</f>
        <v>0.03</v>
      </c>
      <c r="AF34" s="31">
        <f ca="1">VLOOKUP(X34,참조표!$B$4:$F$9,MATCH(AB34,참조표!$C$1:$F$1,1)+1,TRUE)</f>
        <v>0.03</v>
      </c>
      <c r="AG34" s="31">
        <f ca="1">VLOOKUP(X34,참조표!$B$4:$F$9,MATCH(AC34,참조표!$C$3:$F$3,0)+1,TRUE)</f>
        <v>0.03</v>
      </c>
      <c r="AH34" s="31">
        <f ca="1">HLOOKUP(AB34,참조표!$C$1:$F$9,MATCH(X34,참조표!$B$4:$B$9,1)+3,TRUE)</f>
        <v>0.03</v>
      </c>
      <c r="AI34" s="31">
        <f ca="1">HLOOKUP(AC34,참조표!$C$3:$F$9,MATCH(X34,참조표!$B$4:$B$9,1)+1,FALSE)</f>
        <v>0.03</v>
      </c>
      <c r="AJ34" s="24" t="str">
        <f t="shared" si="0"/>
        <v>naver</v>
      </c>
    </row>
    <row r="35" spans="1:36" ht="17.100000000000001" customHeight="1" outlineLevel="2" x14ac:dyDescent="0.4">
      <c r="A35" s="24" t="str">
        <f t="shared" si="45"/>
        <v>hhphhp-4123</v>
      </c>
      <c r="B35" s="24" t="str">
        <f t="shared" si="46"/>
        <v>h*****-4123</v>
      </c>
      <c r="C35" s="27" t="s">
        <v>18</v>
      </c>
      <c r="D35" s="25" t="str">
        <f t="shared" si="47"/>
        <v>박**</v>
      </c>
      <c r="E35" s="24" t="s">
        <v>77</v>
      </c>
      <c r="F35" s="24" t="str">
        <f t="shared" si="48"/>
        <v>900615-1******</v>
      </c>
      <c r="G35" s="24" t="str">
        <f t="shared" si="49"/>
        <v>남</v>
      </c>
      <c r="H35" s="28">
        <f t="shared" si="50"/>
        <v>33039</v>
      </c>
      <c r="I35" s="29" t="str">
        <f t="shared" si="51"/>
        <v>금</v>
      </c>
      <c r="J35" s="24">
        <f t="shared" si="52"/>
        <v>6</v>
      </c>
      <c r="K35" s="24">
        <f t="shared" ca="1" si="53"/>
        <v>34</v>
      </c>
      <c r="L35" s="24">
        <f t="shared" ca="1" si="54"/>
        <v>418</v>
      </c>
      <c r="M35" s="24">
        <f t="shared" ca="1" si="55"/>
        <v>12746</v>
      </c>
      <c r="N35" s="24" t="str">
        <f t="shared" ca="1" si="56"/>
        <v>34년 10개월 23일</v>
      </c>
      <c r="O35" s="1" t="s">
        <v>45</v>
      </c>
      <c r="P35" s="24" t="s">
        <v>103</v>
      </c>
      <c r="Q35" s="24" t="str">
        <f t="shared" si="57"/>
        <v>010-****-4123</v>
      </c>
      <c r="R35" s="28">
        <v>43475</v>
      </c>
      <c r="S35" s="64">
        <f t="shared" si="58"/>
        <v>2019</v>
      </c>
      <c r="T35" s="24">
        <f t="shared" si="59"/>
        <v>1</v>
      </c>
      <c r="U35" s="24">
        <f t="shared" si="60"/>
        <v>10</v>
      </c>
      <c r="V35" s="28">
        <f t="shared" si="61"/>
        <v>43475</v>
      </c>
      <c r="W35" s="24" t="str">
        <f t="shared" si="62"/>
        <v>목</v>
      </c>
      <c r="X35" s="24">
        <f t="shared" ca="1" si="63"/>
        <v>6</v>
      </c>
      <c r="Y35" s="24">
        <f t="shared" ca="1" si="64"/>
        <v>75</v>
      </c>
      <c r="Z35" s="24">
        <f t="shared" ca="1" si="65"/>
        <v>2310</v>
      </c>
      <c r="AA35" s="29" t="str">
        <f t="shared" ca="1" si="66"/>
        <v>6년 3개월 28일</v>
      </c>
      <c r="AB35" s="30">
        <v>400</v>
      </c>
      <c r="AC35" s="57" t="str">
        <f>INDEX(참조표!$C$1:$F$3, 3, MATCH(AB35, 참조표!$C$1:$F$1,1))</f>
        <v>BRONZE</v>
      </c>
      <c r="AD35" s="31">
        <f ca="1">INDEX(참조표!$C$4:$F$9, MATCH(X35,참조표!$B$4:$B$9,1),MATCH(AB35,참조표!$C$1:$F$1,1))</f>
        <v>0.02</v>
      </c>
      <c r="AE35" s="31">
        <f ca="1">INDEX(참조표!$C$4:$F$9,MATCH(X35,참조표!$B$4:$B$9,1),MATCH(AC35,참조표!$C$3:$F$3,0))</f>
        <v>0.02</v>
      </c>
      <c r="AF35" s="31">
        <f ca="1">VLOOKUP(X35,참조표!$B$4:$F$9,MATCH(AB35,참조표!$C$1:$F$1,1)+1,TRUE)</f>
        <v>0.02</v>
      </c>
      <c r="AG35" s="31">
        <f ca="1">VLOOKUP(X35,참조표!$B$4:$F$9,MATCH(AC35,참조표!$C$3:$F$3,0)+1,TRUE)</f>
        <v>0.02</v>
      </c>
      <c r="AH35" s="31">
        <f ca="1">HLOOKUP(AB35,참조표!$C$1:$F$9,MATCH(X35,참조표!$B$4:$B$9,1)+3,TRUE)</f>
        <v>0.02</v>
      </c>
      <c r="AI35" s="31">
        <f ca="1">HLOOKUP(AC35,참조표!$C$3:$F$9,MATCH(X35,참조표!$B$4:$B$9,1)+1,FALSE)</f>
        <v>0.02</v>
      </c>
      <c r="AJ35" s="24" t="str">
        <f t="shared" si="0"/>
        <v>naver</v>
      </c>
    </row>
    <row r="36" spans="1:36" ht="17.100000000000001" customHeight="1" outlineLevel="2" x14ac:dyDescent="0.4">
      <c r="A36" s="24" t="str">
        <f t="shared" si="45"/>
        <v>doldolhkh555-8293</v>
      </c>
      <c r="B36" s="24" t="str">
        <f t="shared" si="46"/>
        <v>d***********-8293</v>
      </c>
      <c r="C36" s="27" t="s">
        <v>23</v>
      </c>
      <c r="D36" s="25" t="str">
        <f t="shared" si="47"/>
        <v>한**</v>
      </c>
      <c r="E36" s="24" t="s">
        <v>134</v>
      </c>
      <c r="F36" s="24" t="str">
        <f t="shared" si="48"/>
        <v>960412-2******</v>
      </c>
      <c r="G36" s="24" t="str">
        <f t="shared" si="49"/>
        <v>여</v>
      </c>
      <c r="H36" s="28">
        <f t="shared" si="50"/>
        <v>35167</v>
      </c>
      <c r="I36" s="29" t="str">
        <f t="shared" si="51"/>
        <v>금</v>
      </c>
      <c r="J36" s="24">
        <f t="shared" si="52"/>
        <v>6</v>
      </c>
      <c r="K36" s="24">
        <f t="shared" ca="1" si="53"/>
        <v>29</v>
      </c>
      <c r="L36" s="24">
        <f t="shared" ca="1" si="54"/>
        <v>348</v>
      </c>
      <c r="M36" s="24">
        <f t="shared" ca="1" si="55"/>
        <v>10618</v>
      </c>
      <c r="N36" s="24" t="str">
        <f t="shared" ca="1" si="56"/>
        <v>29년 0개월 26일</v>
      </c>
      <c r="O36" s="1" t="s">
        <v>50</v>
      </c>
      <c r="P36" s="24" t="s">
        <v>108</v>
      </c>
      <c r="Q36" s="24" t="str">
        <f t="shared" si="57"/>
        <v>010-****-8293</v>
      </c>
      <c r="R36" s="28">
        <v>43863</v>
      </c>
      <c r="S36" s="66">
        <f t="shared" si="58"/>
        <v>2020</v>
      </c>
      <c r="T36" s="24">
        <f t="shared" si="59"/>
        <v>2</v>
      </c>
      <c r="U36" s="24">
        <f t="shared" si="60"/>
        <v>2</v>
      </c>
      <c r="V36" s="28">
        <f t="shared" si="61"/>
        <v>43863</v>
      </c>
      <c r="W36" s="24" t="str">
        <f t="shared" si="62"/>
        <v>일</v>
      </c>
      <c r="X36" s="24">
        <f t="shared" ca="1" si="63"/>
        <v>5</v>
      </c>
      <c r="Y36" s="24">
        <f t="shared" ca="1" si="64"/>
        <v>63</v>
      </c>
      <c r="Z36" s="24">
        <f t="shared" ca="1" si="65"/>
        <v>1922</v>
      </c>
      <c r="AA36" s="29" t="str">
        <f t="shared" ca="1" si="66"/>
        <v>5년 3개월 6일</v>
      </c>
      <c r="AB36" s="30">
        <v>3700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0.02</v>
      </c>
      <c r="AE36" s="31">
        <f ca="1">INDEX(참조표!$C$4:$F$9,MATCH(X36,참조표!$B$4:$B$9,1),MATCH(AC36,참조표!$C$3:$F$3,0))</f>
        <v>0.02</v>
      </c>
      <c r="AF36" s="31">
        <f ca="1">VLOOKUP(X36,참조표!$B$4:$F$9,MATCH(AB36,참조표!$C$1:$F$1,1)+1,TRUE)</f>
        <v>0.02</v>
      </c>
      <c r="AG36" s="31">
        <f ca="1">VLOOKUP(X36,참조표!$B$4:$F$9,MATCH(AC36,참조표!$C$3:$F$3,0)+1,TRUE)</f>
        <v>0.02</v>
      </c>
      <c r="AH36" s="31">
        <f ca="1">HLOOKUP(AB36,참조표!$C$1:$F$9,MATCH(X36,참조표!$B$4:$B$9,1)+3,TRUE)</f>
        <v>0.02</v>
      </c>
      <c r="AI36" s="31">
        <f ca="1">HLOOKUP(AC36,참조표!$C$3:$F$9,MATCH(X36,참조표!$B$4:$B$9,1)+1,FALSE)</f>
        <v>0.02</v>
      </c>
      <c r="AJ36" s="24" t="str">
        <f t="shared" si="0"/>
        <v>hanmail</v>
      </c>
    </row>
    <row r="37" spans="1:36" ht="17.100000000000001" customHeight="1" outlineLevel="2" x14ac:dyDescent="0.4">
      <c r="A37" s="24" t="str">
        <f t="shared" si="45"/>
        <v>wtgwd102-9985</v>
      </c>
      <c r="B37" s="24" t="str">
        <f t="shared" si="46"/>
        <v>w*******-9985</v>
      </c>
      <c r="C37" s="27" t="s">
        <v>25</v>
      </c>
      <c r="D37" s="25" t="str">
        <f t="shared" si="47"/>
        <v>김**</v>
      </c>
      <c r="E37" s="24" t="s">
        <v>144</v>
      </c>
      <c r="F37" s="24" t="str">
        <f t="shared" si="48"/>
        <v>030628-3******</v>
      </c>
      <c r="G37" s="24" t="str">
        <f t="shared" si="49"/>
        <v>남</v>
      </c>
      <c r="H37" s="28">
        <f t="shared" si="50"/>
        <v>37800</v>
      </c>
      <c r="I37" s="29" t="str">
        <f t="shared" si="51"/>
        <v>토</v>
      </c>
      <c r="J37" s="24">
        <f t="shared" si="52"/>
        <v>7</v>
      </c>
      <c r="K37" s="24">
        <f t="shared" ca="1" si="53"/>
        <v>21</v>
      </c>
      <c r="L37" s="24">
        <f t="shared" ca="1" si="54"/>
        <v>262</v>
      </c>
      <c r="M37" s="24">
        <f t="shared" ca="1" si="55"/>
        <v>7985</v>
      </c>
      <c r="N37" s="24" t="str">
        <f t="shared" ca="1" si="56"/>
        <v>21년 10개월 10일</v>
      </c>
      <c r="O37" s="1" t="s">
        <v>227</v>
      </c>
      <c r="P37" s="24" t="s">
        <v>110</v>
      </c>
      <c r="Q37" s="24" t="str">
        <f t="shared" si="57"/>
        <v>010-****-9985</v>
      </c>
      <c r="R37" s="28">
        <v>45181</v>
      </c>
      <c r="S37" s="67">
        <f t="shared" si="58"/>
        <v>2023</v>
      </c>
      <c r="T37" s="24">
        <f t="shared" si="59"/>
        <v>9</v>
      </c>
      <c r="U37" s="24">
        <f t="shared" si="60"/>
        <v>12</v>
      </c>
      <c r="V37" s="28">
        <f t="shared" si="61"/>
        <v>45181</v>
      </c>
      <c r="W37" s="24" t="str">
        <f t="shared" si="62"/>
        <v>화</v>
      </c>
      <c r="X37" s="24">
        <f t="shared" ca="1" si="63"/>
        <v>1</v>
      </c>
      <c r="Y37" s="24">
        <f t="shared" ca="1" si="64"/>
        <v>19</v>
      </c>
      <c r="Z37" s="24">
        <f t="shared" ca="1" si="65"/>
        <v>604</v>
      </c>
      <c r="AA37" s="29" t="str">
        <f t="shared" ca="1" si="66"/>
        <v>1년 7개월 26일</v>
      </c>
      <c r="AB37" s="30">
        <v>300</v>
      </c>
      <c r="AC37" s="57" t="str">
        <f>INDEX(참조표!$C$1:$F$3, 3, MATCH(AB37, 참조표!$C$1:$F$1,1))</f>
        <v>BRONZE</v>
      </c>
      <c r="AD37" s="31">
        <f ca="1">INDEX(참조표!$C$4:$F$9, MATCH(X37,참조표!$B$4:$B$9,1),MATCH(AB37,참조표!$C$1:$F$1,1))</f>
        <v>0</v>
      </c>
      <c r="AE37" s="31">
        <f ca="1">INDEX(참조표!$C$4:$F$9,MATCH(X37,참조표!$B$4:$B$9,1),MATCH(AC37,참조표!$C$3:$F$3,0))</f>
        <v>0</v>
      </c>
      <c r="AF37" s="31">
        <f ca="1">VLOOKUP(X37,참조표!$B$4:$F$9,MATCH(AB37,참조표!$C$1:$F$1,1)+1,TRUE)</f>
        <v>0</v>
      </c>
      <c r="AG37" s="31">
        <f ca="1">VLOOKUP(X37,참조표!$B$4:$F$9,MATCH(AC37,참조표!$C$3:$F$3,0)+1,TRUE)</f>
        <v>0</v>
      </c>
      <c r="AH37" s="31">
        <f ca="1">HLOOKUP(AB37,참조표!$C$1:$F$9,MATCH(X37,참조표!$B$4:$B$9,1)+3,TRUE)</f>
        <v>0</v>
      </c>
      <c r="AI37" s="31">
        <f ca="1">HLOOKUP(AC37,참조표!$C$3:$F$9,MATCH(X37,참조표!$B$4:$B$9,1)+1,FALSE)</f>
        <v>0</v>
      </c>
      <c r="AJ37" s="24" t="str">
        <f t="shared" si="0"/>
        <v>gmail</v>
      </c>
    </row>
    <row r="38" spans="1:36" ht="17.100000000000001" customHeight="1" outlineLevel="2" x14ac:dyDescent="0.4">
      <c r="A38" s="24" t="str">
        <f t="shared" si="45"/>
        <v>eachother-4532</v>
      </c>
      <c r="B38" s="24" t="str">
        <f t="shared" si="46"/>
        <v>e********-4532</v>
      </c>
      <c r="C38" s="27" t="s">
        <v>6</v>
      </c>
      <c r="D38" s="25" t="str">
        <f t="shared" si="47"/>
        <v>김**</v>
      </c>
      <c r="E38" s="24" t="s">
        <v>86</v>
      </c>
      <c r="F38" s="24" t="str">
        <f t="shared" si="48"/>
        <v>830925-1******</v>
      </c>
      <c r="G38" s="24" t="str">
        <f t="shared" si="49"/>
        <v>남</v>
      </c>
      <c r="H38" s="28">
        <f t="shared" si="50"/>
        <v>30584</v>
      </c>
      <c r="I38" s="29" t="str">
        <f t="shared" si="51"/>
        <v>일</v>
      </c>
      <c r="J38" s="24">
        <f t="shared" si="52"/>
        <v>1</v>
      </c>
      <c r="K38" s="24">
        <f t="shared" ca="1" si="53"/>
        <v>41</v>
      </c>
      <c r="L38" s="24">
        <f t="shared" ca="1" si="54"/>
        <v>499</v>
      </c>
      <c r="M38" s="24">
        <f t="shared" ca="1" si="55"/>
        <v>15201</v>
      </c>
      <c r="N38" s="24" t="str">
        <f t="shared" ca="1" si="56"/>
        <v>41년 7개월 13일</v>
      </c>
      <c r="O38" s="1" t="s">
        <v>60</v>
      </c>
      <c r="P38" s="24" t="s">
        <v>118</v>
      </c>
      <c r="Q38" s="24" t="str">
        <f t="shared" si="57"/>
        <v>010-****-4532</v>
      </c>
      <c r="R38" s="28">
        <v>43434</v>
      </c>
      <c r="S38" s="64">
        <f t="shared" si="58"/>
        <v>2018</v>
      </c>
      <c r="T38" s="24">
        <f t="shared" si="59"/>
        <v>11</v>
      </c>
      <c r="U38" s="24">
        <f t="shared" si="60"/>
        <v>30</v>
      </c>
      <c r="V38" s="28">
        <f t="shared" si="61"/>
        <v>43434</v>
      </c>
      <c r="W38" s="24" t="str">
        <f t="shared" si="62"/>
        <v>금</v>
      </c>
      <c r="X38" s="24">
        <f t="shared" ca="1" si="63"/>
        <v>6</v>
      </c>
      <c r="Y38" s="24">
        <f t="shared" ca="1" si="64"/>
        <v>77</v>
      </c>
      <c r="Z38" s="24">
        <f t="shared" ca="1" si="65"/>
        <v>2351</v>
      </c>
      <c r="AA38" s="29" t="str">
        <f t="shared" ca="1" si="66"/>
        <v>6년 5개월 8일</v>
      </c>
      <c r="AB38" s="30">
        <v>9200</v>
      </c>
      <c r="AC38" s="57" t="str">
        <f>INDEX(참조표!$C$1:$F$3, 3, MATCH(AB38, 참조표!$C$1:$F$1,1))</f>
        <v>BRONZE</v>
      </c>
      <c r="AD38" s="31">
        <f ca="1">INDEX(참조표!$C$4:$F$9, MATCH(X38,참조표!$B$4:$B$9,1),MATCH(AB38,참조표!$C$1:$F$1,1))</f>
        <v>0.02</v>
      </c>
      <c r="AE38" s="31">
        <f ca="1">INDEX(참조표!$C$4:$F$9,MATCH(X38,참조표!$B$4:$B$9,1),MATCH(AC38,참조표!$C$3:$F$3,0))</f>
        <v>0.02</v>
      </c>
      <c r="AF38" s="31">
        <f ca="1">VLOOKUP(X38,참조표!$B$4:$F$9,MATCH(AB38,참조표!$C$1:$F$1,1)+1,TRUE)</f>
        <v>0.02</v>
      </c>
      <c r="AG38" s="31">
        <f ca="1">VLOOKUP(X38,참조표!$B$4:$F$9,MATCH(AC38,참조표!$C$3:$F$3,0)+1,TRUE)</f>
        <v>0.02</v>
      </c>
      <c r="AH38" s="31">
        <f ca="1">HLOOKUP(AB38,참조표!$C$1:$F$9,MATCH(X38,참조표!$B$4:$B$9,1)+3,TRUE)</f>
        <v>0.02</v>
      </c>
      <c r="AI38" s="31">
        <f ca="1">HLOOKUP(AC38,참조표!$C$3:$F$9,MATCH(X38,참조표!$B$4:$B$9,1)+1,FALSE)</f>
        <v>0.02</v>
      </c>
      <c r="AJ38" s="24" t="str">
        <f t="shared" si="0"/>
        <v>hotmail</v>
      </c>
    </row>
    <row r="39" spans="1:36" ht="17.100000000000001" customHeight="1" outlineLevel="2" x14ac:dyDescent="0.4">
      <c r="A39" s="24" t="str">
        <f t="shared" si="45"/>
        <v>lovelyhuson-1476</v>
      </c>
      <c r="B39" s="24" t="str">
        <f t="shared" si="46"/>
        <v>l**********-1476</v>
      </c>
      <c r="C39" s="27" t="s">
        <v>35</v>
      </c>
      <c r="D39" s="25" t="str">
        <f t="shared" si="47"/>
        <v>손**</v>
      </c>
      <c r="E39" s="24" t="s">
        <v>95</v>
      </c>
      <c r="F39" s="24" t="str">
        <f t="shared" si="48"/>
        <v>860513-2******</v>
      </c>
      <c r="G39" s="24" t="str">
        <f t="shared" si="49"/>
        <v>여</v>
      </c>
      <c r="H39" s="28">
        <f t="shared" si="50"/>
        <v>31545</v>
      </c>
      <c r="I39" s="29" t="str">
        <f t="shared" si="51"/>
        <v>화</v>
      </c>
      <c r="J39" s="24">
        <f t="shared" si="52"/>
        <v>3</v>
      </c>
      <c r="K39" s="24">
        <f t="shared" ca="1" si="53"/>
        <v>38</v>
      </c>
      <c r="L39" s="24">
        <f t="shared" ca="1" si="54"/>
        <v>467</v>
      </c>
      <c r="M39" s="24">
        <f t="shared" ca="1" si="55"/>
        <v>14240</v>
      </c>
      <c r="N39" s="24" t="str">
        <f t="shared" ca="1" si="56"/>
        <v>38년 11개월 25일</v>
      </c>
      <c r="O39" s="1" t="s">
        <v>71</v>
      </c>
      <c r="P39" s="24" t="s">
        <v>130</v>
      </c>
      <c r="Q39" s="24" t="str">
        <f t="shared" si="57"/>
        <v>010-****-1476</v>
      </c>
      <c r="R39" s="28">
        <v>43355</v>
      </c>
      <c r="S39" s="64">
        <f t="shared" si="58"/>
        <v>2018</v>
      </c>
      <c r="T39" s="24">
        <f t="shared" si="59"/>
        <v>9</v>
      </c>
      <c r="U39" s="24">
        <f t="shared" si="60"/>
        <v>12</v>
      </c>
      <c r="V39" s="28">
        <f t="shared" si="61"/>
        <v>43355</v>
      </c>
      <c r="W39" s="24" t="str">
        <f t="shared" si="62"/>
        <v>수</v>
      </c>
      <c r="X39" s="24">
        <f t="shared" ca="1" si="63"/>
        <v>6</v>
      </c>
      <c r="Y39" s="24">
        <f t="shared" ca="1" si="64"/>
        <v>79</v>
      </c>
      <c r="Z39" s="24">
        <f t="shared" ca="1" si="65"/>
        <v>2430</v>
      </c>
      <c r="AA39" s="29" t="str">
        <f t="shared" ca="1" si="66"/>
        <v>6년 7개월 26일</v>
      </c>
      <c r="AB39" s="30">
        <v>2400</v>
      </c>
      <c r="AC39" s="57" t="str">
        <f>INDEX(참조표!$C$1:$F$3, 3, MATCH(AB39, 참조표!$C$1:$F$1,1))</f>
        <v>BRONZE</v>
      </c>
      <c r="AD39" s="31">
        <f ca="1">INDEX(참조표!$C$4:$F$9, MATCH(X39,참조표!$B$4:$B$9,1),MATCH(AB39,참조표!$C$1:$F$1,1))</f>
        <v>0.02</v>
      </c>
      <c r="AE39" s="31">
        <f ca="1">INDEX(참조표!$C$4:$F$9,MATCH(X39,참조표!$B$4:$B$9,1),MATCH(AC39,참조표!$C$3:$F$3,0))</f>
        <v>0.02</v>
      </c>
      <c r="AF39" s="31">
        <f ca="1">VLOOKUP(X39,참조표!$B$4:$F$9,MATCH(AB39,참조표!$C$1:$F$1,1)+1,TRUE)</f>
        <v>0.02</v>
      </c>
      <c r="AG39" s="31">
        <f ca="1">VLOOKUP(X39,참조표!$B$4:$F$9,MATCH(AC39,참조표!$C$3:$F$3,0)+1,TRUE)</f>
        <v>0.02</v>
      </c>
      <c r="AH39" s="31">
        <f ca="1">HLOOKUP(AB39,참조표!$C$1:$F$9,MATCH(X39,참조표!$B$4:$B$9,1)+3,TRUE)</f>
        <v>0.02</v>
      </c>
      <c r="AI39" s="31">
        <f ca="1">HLOOKUP(AC39,참조표!$C$3:$F$9,MATCH(X39,참조표!$B$4:$B$9,1)+1,FALSE)</f>
        <v>0.02</v>
      </c>
      <c r="AJ39" s="24" t="str">
        <f t="shared" si="0"/>
        <v>daum</v>
      </c>
    </row>
    <row r="40" spans="1:36" ht="17.100000000000001" customHeight="1" outlineLevel="1" x14ac:dyDescent="0.4">
      <c r="C40" s="71"/>
      <c r="D40" s="72"/>
      <c r="H40" s="73"/>
      <c r="I40" s="74"/>
      <c r="K40" s="32">
        <f ca="1">SUBTOTAL(1,K33:K39)</f>
        <v>32.142857142857146</v>
      </c>
      <c r="O40" s="75"/>
      <c r="R40" s="73"/>
      <c r="S40" s="76"/>
      <c r="V40" s="73"/>
      <c r="AA40" s="74"/>
      <c r="AB40" s="77"/>
      <c r="AC40" s="79" t="s">
        <v>225</v>
      </c>
      <c r="AD40" s="78"/>
      <c r="AE40" s="78"/>
      <c r="AF40" s="78"/>
      <c r="AG40" s="78"/>
      <c r="AH40" s="78"/>
      <c r="AI40" s="78"/>
    </row>
    <row r="41" spans="1:36" ht="17.100000000000001" customHeight="1" x14ac:dyDescent="0.4">
      <c r="C41" s="71"/>
      <c r="D41" s="72"/>
      <c r="H41" s="73"/>
      <c r="I41" s="74"/>
      <c r="K41" s="32">
        <f ca="1">SUBTOTAL(1,K2:K39)</f>
        <v>37.171428571428571</v>
      </c>
      <c r="O41" s="75"/>
      <c r="R41" s="73"/>
      <c r="S41" s="76"/>
      <c r="V41" s="73"/>
      <c r="AA41" s="74"/>
      <c r="AB41" s="77"/>
      <c r="AC41" s="79" t="s">
        <v>226</v>
      </c>
      <c r="AD41" s="78"/>
      <c r="AE41" s="78"/>
      <c r="AF41" s="78"/>
      <c r="AG41" s="78"/>
      <c r="AH41" s="78"/>
      <c r="AI41" s="78"/>
    </row>
  </sheetData>
  <phoneticPr fontId="1" type="noConversion"/>
  <hyperlinks>
    <hyperlink ref="O8" r:id="rId1" xr:uid="{61EC6F18-D88F-4F2A-B66C-39514002DCC2}"/>
    <hyperlink ref="O33" r:id="rId2" xr:uid="{2B97DBB0-3592-4C7C-8BD9-96589A752F79}"/>
    <hyperlink ref="O34" r:id="rId3" xr:uid="{BA4662E0-0C7C-47EC-9DF6-14EAFB14A743}"/>
    <hyperlink ref="O9" r:id="rId4" xr:uid="{441C9B78-AD2B-44A8-8997-E021CF15D3E0}"/>
    <hyperlink ref="O10" r:id="rId5" xr:uid="{1D2671CA-9609-4FAC-99E3-AA480463AE32}"/>
    <hyperlink ref="O35" r:id="rId6" xr:uid="{6F03C15F-9869-400B-A177-B1C1E4E46F26}"/>
    <hyperlink ref="O11" r:id="rId7" xr:uid="{D33EFDE8-4E9C-4553-B274-40B62CFB9947}"/>
    <hyperlink ref="O22" r:id="rId8" xr:uid="{0765B67A-6D19-4FF1-90CF-EC2BAFAA0676}"/>
    <hyperlink ref="O12" r:id="rId9" xr:uid="{E9015260-8352-47A9-9B82-64D76D0F835F}"/>
    <hyperlink ref="O2" r:id="rId10" xr:uid="{535B3163-153C-4BF2-8A6D-0E1CA166E747}"/>
    <hyperlink ref="O36" r:id="rId11" xr:uid="{844BDBB5-8712-4EC1-B397-A91D779FCC54}"/>
    <hyperlink ref="O23" r:id="rId12" xr:uid="{B2304882-082D-4EB9-BE1F-7F5D8ED9568D}"/>
    <hyperlink ref="O37" r:id="rId13" xr:uid="{6D7AB1CA-BEC0-418A-8273-ADC69284CAF6}"/>
    <hyperlink ref="O24" r:id="rId14" xr:uid="{2861F58B-C9B7-494A-9DFF-13457D7FB824}"/>
    <hyperlink ref="O13" r:id="rId15" xr:uid="{016A7793-8FD9-4867-BF63-D46B765EF474}"/>
    <hyperlink ref="O14" r:id="rId16" xr:uid="{9018240E-D417-4B71-9EA6-D246AE3AE734}"/>
    <hyperlink ref="O15" r:id="rId17" xr:uid="{B1A510A8-1842-4092-A079-6EAF6ABA19ED}"/>
    <hyperlink ref="O3" r:id="rId18" xr:uid="{004A4D5A-91C4-4C2E-AF75-1D8B3115B725}"/>
    <hyperlink ref="O25" r:id="rId19" xr:uid="{97DD5CC8-4417-4FAF-871A-E21AB50E1377}"/>
    <hyperlink ref="O26" r:id="rId20" xr:uid="{6C71DC40-5E67-4812-A844-326FE73DB681}"/>
    <hyperlink ref="O27" r:id="rId21" xr:uid="{E4511ED9-ED50-4EF0-A6EA-94FD669FB8B7}"/>
    <hyperlink ref="O38" r:id="rId22" xr:uid="{F9769F70-309A-46D4-A3ED-649761F73A2F}"/>
    <hyperlink ref="O16" r:id="rId23" xr:uid="{143BD4E7-55CA-462B-98F3-D8685194B242}"/>
    <hyperlink ref="O17" r:id="rId24" xr:uid="{6E92B4AB-31ED-42EF-A3B6-039448DA39C4}"/>
    <hyperlink ref="O28" r:id="rId25" xr:uid="{8747BC01-73A1-4A41-9940-288FE080CC01}"/>
    <hyperlink ref="O18" r:id="rId26" xr:uid="{6F823ACF-BFB1-4BA3-9ED8-A9C857DC9E4C}"/>
    <hyperlink ref="O19" r:id="rId27" xr:uid="{C1279C2D-B240-4AC6-8463-09AFCD53BD17}"/>
    <hyperlink ref="O29" r:id="rId28" xr:uid="{5EC2F9A8-761F-44EA-A19C-B11C03B9A9D4}"/>
    <hyperlink ref="O4" r:id="rId29" xr:uid="{E6122A87-0AD7-47FB-8467-12F83C041ABB}"/>
    <hyperlink ref="O5" r:id="rId30" xr:uid="{CD25AAF8-926B-4423-A52C-B17041D631D0}"/>
    <hyperlink ref="O20" r:id="rId31" xr:uid="{AD837C86-FBD4-4BCE-81F1-60BEF32D6DE1}"/>
    <hyperlink ref="O30" r:id="rId32" xr:uid="{CA294FB0-702C-41D9-8F3D-53442294E9D8}"/>
    <hyperlink ref="O39" r:id="rId33" xr:uid="{D9822623-B8C9-496E-9058-00D1D49697F8}"/>
    <hyperlink ref="O6" r:id="rId34" xr:uid="{9E21FAD1-9386-470A-BD18-BC5F6C1F0908}"/>
    <hyperlink ref="O31" r:id="rId35" xr:uid="{2C740B3E-699D-44F3-9AA0-94150519EEFF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95" t="s">
        <v>214</v>
      </c>
      <c r="B1" s="92" t="s">
        <v>206</v>
      </c>
      <c r="C1" s="93"/>
      <c r="D1" s="93" t="s">
        <v>207</v>
      </c>
      <c r="E1" s="93"/>
      <c r="F1" s="93" t="s">
        <v>213</v>
      </c>
      <c r="G1" s="94"/>
      <c r="H1" s="32"/>
      <c r="J1" s="86" t="s">
        <v>216</v>
      </c>
      <c r="K1" s="87"/>
      <c r="L1" s="88"/>
      <c r="M1" s="92" t="s">
        <v>4</v>
      </c>
      <c r="N1" s="93"/>
      <c r="O1" s="93" t="s">
        <v>207</v>
      </c>
      <c r="P1" s="93"/>
      <c r="Q1" s="93" t="s">
        <v>213</v>
      </c>
      <c r="R1" s="94"/>
    </row>
    <row r="2" spans="1:18" ht="18" thickBot="1" x14ac:dyDescent="0.45">
      <c r="A2" s="96"/>
      <c r="B2" s="45" t="s">
        <v>204</v>
      </c>
      <c r="C2" s="46" t="s">
        <v>205</v>
      </c>
      <c r="D2" s="46" t="s">
        <v>204</v>
      </c>
      <c r="E2" s="46" t="s">
        <v>205</v>
      </c>
      <c r="F2" s="46" t="s">
        <v>204</v>
      </c>
      <c r="G2" s="47" t="s">
        <v>205</v>
      </c>
      <c r="H2" s="32"/>
      <c r="J2" s="89"/>
      <c r="K2" s="90"/>
      <c r="L2" s="91"/>
      <c r="M2" s="45" t="s">
        <v>204</v>
      </c>
      <c r="N2" s="46" t="s">
        <v>205</v>
      </c>
      <c r="O2" s="46" t="s">
        <v>204</v>
      </c>
      <c r="P2" s="46" t="s">
        <v>205</v>
      </c>
      <c r="Q2" s="46" t="s">
        <v>204</v>
      </c>
      <c r="R2" s="47" t="s">
        <v>205</v>
      </c>
    </row>
    <row r="3" spans="1:18" ht="18" thickTop="1" x14ac:dyDescent="0.4">
      <c r="A3" s="40" t="s">
        <v>202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80" t="s">
        <v>166</v>
      </c>
      <c r="K3" s="80" t="s">
        <v>194</v>
      </c>
      <c r="L3" s="48" t="s">
        <v>150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203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81"/>
      <c r="K4" s="81"/>
      <c r="L4" s="49" t="s">
        <v>149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81"/>
      <c r="K5" s="81"/>
      <c r="L5" s="49" t="s">
        <v>196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97" t="s">
        <v>215</v>
      </c>
      <c r="B6" s="98"/>
      <c r="C6" s="92" t="s">
        <v>206</v>
      </c>
      <c r="D6" s="93"/>
      <c r="E6" s="93" t="s">
        <v>207</v>
      </c>
      <c r="F6" s="93"/>
      <c r="G6" s="93" t="s">
        <v>213</v>
      </c>
      <c r="H6" s="94"/>
      <c r="J6" s="81"/>
      <c r="K6" s="81"/>
      <c r="L6" s="49" t="s">
        <v>197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99"/>
      <c r="B7" s="100"/>
      <c r="C7" s="45" t="s">
        <v>204</v>
      </c>
      <c r="D7" s="46" t="s">
        <v>205</v>
      </c>
      <c r="E7" s="46" t="s">
        <v>204</v>
      </c>
      <c r="F7" s="46" t="s">
        <v>205</v>
      </c>
      <c r="G7" s="46" t="s">
        <v>204</v>
      </c>
      <c r="H7" s="47" t="s">
        <v>205</v>
      </c>
      <c r="J7" s="81"/>
      <c r="K7" s="81"/>
      <c r="L7" s="49" t="s">
        <v>198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83" t="s">
        <v>202</v>
      </c>
      <c r="B8" s="43" t="s">
        <v>208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81"/>
      <c r="K8" s="81"/>
      <c r="L8" s="49" t="s">
        <v>199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84"/>
      <c r="B9" s="50" t="s">
        <v>209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81"/>
      <c r="K9" s="82"/>
      <c r="L9" s="52" t="s">
        <v>200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84"/>
      <c r="B10" s="50" t="s">
        <v>210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81"/>
      <c r="K10" s="80" t="s">
        <v>195</v>
      </c>
      <c r="L10" s="53" t="s">
        <v>150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84"/>
      <c r="B11" s="50" t="s">
        <v>211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81"/>
      <c r="K11" s="81"/>
      <c r="L11" s="54" t="s">
        <v>149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85"/>
      <c r="B12" s="47" t="s">
        <v>212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81"/>
      <c r="K12" s="81"/>
      <c r="L12" s="54" t="s">
        <v>196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83" t="s">
        <v>203</v>
      </c>
      <c r="B13" s="43" t="s">
        <v>208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81"/>
      <c r="K13" s="81"/>
      <c r="L13" s="54" t="s">
        <v>197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84"/>
      <c r="B14" s="50" t="s">
        <v>209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81"/>
      <c r="K14" s="81"/>
      <c r="L14" s="54" t="s">
        <v>198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84"/>
      <c r="B15" s="50" t="s">
        <v>210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81"/>
      <c r="K15" s="81"/>
      <c r="L15" s="54" t="s">
        <v>199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84"/>
      <c r="B16" s="50" t="s">
        <v>211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82"/>
      <c r="K16" s="82"/>
      <c r="L16" s="55" t="s">
        <v>200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85"/>
      <c r="B17" s="47" t="s">
        <v>212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80" t="s">
        <v>165</v>
      </c>
      <c r="K17" s="80" t="s">
        <v>194</v>
      </c>
      <c r="L17" s="48" t="s">
        <v>150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49" t="s">
        <v>149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49" t="s">
        <v>196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49" t="s">
        <v>197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49" t="s">
        <v>198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49" t="s">
        <v>199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2" t="s">
        <v>200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195</v>
      </c>
      <c r="L24" s="48" t="s">
        <v>150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49" t="s">
        <v>149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49" t="s">
        <v>196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49" t="s">
        <v>197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49" t="s">
        <v>198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49" t="s">
        <v>199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2" t="s">
        <v>200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194</v>
      </c>
      <c r="L31" s="48" t="s">
        <v>150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49" t="s">
        <v>149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49" t="s">
        <v>196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49" t="s">
        <v>197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49" t="s">
        <v>198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49" t="s">
        <v>199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2" t="s">
        <v>200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195</v>
      </c>
      <c r="L38" s="48" t="s">
        <v>150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49" t="s">
        <v>149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49" t="s">
        <v>196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49" t="s">
        <v>197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49" t="s">
        <v>198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49" t="s">
        <v>199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2" t="s">
        <v>200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194</v>
      </c>
      <c r="L45" s="48" t="s">
        <v>150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49" t="s">
        <v>149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49" t="s">
        <v>196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49" t="s">
        <v>197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49" t="s">
        <v>198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49" t="s">
        <v>199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2" t="s">
        <v>200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195</v>
      </c>
      <c r="L52" s="48" t="s">
        <v>150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49" t="s">
        <v>149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49" t="s">
        <v>196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49" t="s">
        <v>197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49" t="s">
        <v>198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49" t="s">
        <v>199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2" t="s">
        <v>200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161</v>
      </c>
      <c r="B1" s="33" t="s">
        <v>184</v>
      </c>
      <c r="C1" s="33" t="s">
        <v>159</v>
      </c>
      <c r="D1" s="34" t="s">
        <v>193</v>
      </c>
      <c r="E1" s="35" t="s">
        <v>150</v>
      </c>
      <c r="F1" s="36" t="s">
        <v>149</v>
      </c>
      <c r="G1" s="36" t="s">
        <v>196</v>
      </c>
      <c r="H1" s="36" t="s">
        <v>197</v>
      </c>
      <c r="I1" s="36" t="s">
        <v>198</v>
      </c>
      <c r="J1" s="36" t="s">
        <v>199</v>
      </c>
      <c r="K1" s="36" t="s">
        <v>200</v>
      </c>
    </row>
    <row r="2" spans="1:11" x14ac:dyDescent="0.4">
      <c r="A2" s="101" t="s">
        <v>166</v>
      </c>
      <c r="B2" s="101" t="s">
        <v>186</v>
      </c>
      <c r="C2" s="101" t="s">
        <v>194</v>
      </c>
      <c r="D2" s="34" t="s">
        <v>185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102"/>
      <c r="B3" s="102"/>
      <c r="C3" s="102"/>
      <c r="D3" s="34" t="s">
        <v>191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102"/>
      <c r="B4" s="102"/>
      <c r="C4" s="103"/>
      <c r="D4" s="34" t="s">
        <v>192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102"/>
      <c r="B5" s="102"/>
      <c r="C5" s="101" t="s">
        <v>195</v>
      </c>
      <c r="D5" s="34" t="s">
        <v>185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102"/>
      <c r="B6" s="102"/>
      <c r="C6" s="102"/>
      <c r="D6" s="34" t="s">
        <v>191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102"/>
      <c r="B7" s="103"/>
      <c r="C7" s="103"/>
      <c r="D7" s="34" t="s">
        <v>192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102"/>
      <c r="B8" s="101" t="s">
        <v>187</v>
      </c>
      <c r="C8" s="101" t="s">
        <v>194</v>
      </c>
      <c r="D8" s="34" t="s">
        <v>185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102"/>
      <c r="B9" s="102"/>
      <c r="C9" s="102"/>
      <c r="D9" s="34" t="s">
        <v>191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102"/>
      <c r="B10" s="102"/>
      <c r="C10" s="103"/>
      <c r="D10" s="34" t="s">
        <v>192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102"/>
      <c r="B11" s="102"/>
      <c r="C11" s="101" t="s">
        <v>195</v>
      </c>
      <c r="D11" s="34" t="s">
        <v>185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102"/>
      <c r="B12" s="102"/>
      <c r="C12" s="102"/>
      <c r="D12" s="34" t="s">
        <v>191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102"/>
      <c r="B13" s="103"/>
      <c r="C13" s="103"/>
      <c r="D13" s="34" t="s">
        <v>192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102"/>
      <c r="B14" s="101" t="s">
        <v>188</v>
      </c>
      <c r="C14" s="101" t="s">
        <v>194</v>
      </c>
      <c r="D14" s="34" t="s">
        <v>185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102"/>
      <c r="B15" s="102"/>
      <c r="C15" s="102"/>
      <c r="D15" s="34" t="s">
        <v>191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102"/>
      <c r="B16" s="102"/>
      <c r="C16" s="103"/>
      <c r="D16" s="34" t="s">
        <v>192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102"/>
      <c r="B17" s="102"/>
      <c r="C17" s="101" t="s">
        <v>195</v>
      </c>
      <c r="D17" s="34" t="s">
        <v>185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102"/>
      <c r="B18" s="102"/>
      <c r="C18" s="102"/>
      <c r="D18" s="34" t="s">
        <v>191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102"/>
      <c r="B19" s="103"/>
      <c r="C19" s="103"/>
      <c r="D19" s="34" t="s">
        <v>192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102"/>
      <c r="B20" s="101" t="s">
        <v>189</v>
      </c>
      <c r="C20" s="101" t="s">
        <v>194</v>
      </c>
      <c r="D20" s="34" t="s">
        <v>185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102"/>
      <c r="B21" s="102"/>
      <c r="C21" s="102"/>
      <c r="D21" s="34" t="s">
        <v>191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102"/>
      <c r="B22" s="102"/>
      <c r="C22" s="103"/>
      <c r="D22" s="34" t="s">
        <v>192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102"/>
      <c r="B23" s="102"/>
      <c r="C23" s="101" t="s">
        <v>195</v>
      </c>
      <c r="D23" s="34" t="s">
        <v>185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102"/>
      <c r="B24" s="102"/>
      <c r="C24" s="102"/>
      <c r="D24" s="34" t="s">
        <v>191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102"/>
      <c r="B25" s="102"/>
      <c r="C25" s="102"/>
      <c r="D25" s="34" t="s">
        <v>192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102"/>
      <c r="B26" s="101" t="s">
        <v>190</v>
      </c>
      <c r="C26" s="101" t="s">
        <v>194</v>
      </c>
      <c r="D26" s="34" t="s">
        <v>185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102"/>
      <c r="B27" s="102"/>
      <c r="C27" s="102"/>
      <c r="D27" s="34" t="s">
        <v>191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102"/>
      <c r="B28" s="102"/>
      <c r="C28" s="103"/>
      <c r="D28" s="34" t="s">
        <v>192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102"/>
      <c r="B29" s="102"/>
      <c r="C29" s="101" t="s">
        <v>195</v>
      </c>
      <c r="D29" s="34" t="s">
        <v>185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102"/>
      <c r="B30" s="102"/>
      <c r="C30" s="102"/>
      <c r="D30" s="34" t="s">
        <v>191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103"/>
      <c r="B31" s="103"/>
      <c r="C31" s="103"/>
      <c r="D31" s="34" t="s">
        <v>192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101" t="s">
        <v>165</v>
      </c>
      <c r="B32" s="101" t="s">
        <v>186</v>
      </c>
      <c r="C32" s="101" t="s">
        <v>194</v>
      </c>
      <c r="D32" s="34" t="s">
        <v>185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102"/>
      <c r="B33" s="102"/>
      <c r="C33" s="102"/>
      <c r="D33" s="34" t="s">
        <v>191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102"/>
      <c r="B34" s="102"/>
      <c r="C34" s="103"/>
      <c r="D34" s="34" t="s">
        <v>192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102"/>
      <c r="B35" s="102"/>
      <c r="C35" s="101" t="s">
        <v>195</v>
      </c>
      <c r="D35" s="34" t="s">
        <v>185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102"/>
      <c r="B36" s="102"/>
      <c r="C36" s="102"/>
      <c r="D36" s="34" t="s">
        <v>191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102"/>
      <c r="B37" s="103"/>
      <c r="C37" s="103"/>
      <c r="D37" s="34" t="s">
        <v>192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102"/>
      <c r="B38" s="101" t="s">
        <v>187</v>
      </c>
      <c r="C38" s="101" t="s">
        <v>194</v>
      </c>
      <c r="D38" s="34" t="s">
        <v>185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102"/>
      <c r="B39" s="102"/>
      <c r="C39" s="102"/>
      <c r="D39" s="34" t="s">
        <v>191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102"/>
      <c r="B40" s="102"/>
      <c r="C40" s="103"/>
      <c r="D40" s="34" t="s">
        <v>192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102"/>
      <c r="B41" s="102"/>
      <c r="C41" s="101" t="s">
        <v>195</v>
      </c>
      <c r="D41" s="34" t="s">
        <v>185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102"/>
      <c r="B42" s="102"/>
      <c r="C42" s="102"/>
      <c r="D42" s="34" t="s">
        <v>191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102"/>
      <c r="B43" s="103"/>
      <c r="C43" s="103"/>
      <c r="D43" s="34" t="s">
        <v>192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102"/>
      <c r="B44" s="101" t="s">
        <v>188</v>
      </c>
      <c r="C44" s="101" t="s">
        <v>194</v>
      </c>
      <c r="D44" s="34" t="s">
        <v>185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102"/>
      <c r="B45" s="102"/>
      <c r="C45" s="102"/>
      <c r="D45" s="34" t="s">
        <v>191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102"/>
      <c r="B46" s="102"/>
      <c r="C46" s="103"/>
      <c r="D46" s="34" t="s">
        <v>192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102"/>
      <c r="B47" s="102"/>
      <c r="C47" s="101" t="s">
        <v>195</v>
      </c>
      <c r="D47" s="34" t="s">
        <v>185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102"/>
      <c r="B48" s="102"/>
      <c r="C48" s="102"/>
      <c r="D48" s="34" t="s">
        <v>191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102"/>
      <c r="B49" s="103"/>
      <c r="C49" s="103"/>
      <c r="D49" s="34" t="s">
        <v>192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102"/>
      <c r="B50" s="101" t="s">
        <v>189</v>
      </c>
      <c r="C50" s="101" t="s">
        <v>194</v>
      </c>
      <c r="D50" s="34" t="s">
        <v>185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102"/>
      <c r="B51" s="102"/>
      <c r="C51" s="102"/>
      <c r="D51" s="34" t="s">
        <v>191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102"/>
      <c r="B52" s="102"/>
      <c r="C52" s="103"/>
      <c r="D52" s="34" t="s">
        <v>192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102"/>
      <c r="B53" s="102"/>
      <c r="C53" s="101" t="s">
        <v>195</v>
      </c>
      <c r="D53" s="34" t="s">
        <v>185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102"/>
      <c r="B54" s="102"/>
      <c r="C54" s="102"/>
      <c r="D54" s="34" t="s">
        <v>191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102"/>
      <c r="B55" s="102"/>
      <c r="C55" s="102"/>
      <c r="D55" s="34" t="s">
        <v>192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102"/>
      <c r="B56" s="101" t="s">
        <v>190</v>
      </c>
      <c r="C56" s="101" t="s">
        <v>194</v>
      </c>
      <c r="D56" s="34" t="s">
        <v>185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102"/>
      <c r="B57" s="102"/>
      <c r="C57" s="102"/>
      <c r="D57" s="34" t="s">
        <v>191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102"/>
      <c r="B58" s="102"/>
      <c r="C58" s="103"/>
      <c r="D58" s="34" t="s">
        <v>192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102"/>
      <c r="B59" s="102"/>
      <c r="C59" s="101" t="s">
        <v>195</v>
      </c>
      <c r="D59" s="34" t="s">
        <v>185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102"/>
      <c r="B60" s="102"/>
      <c r="C60" s="102"/>
      <c r="D60" s="34" t="s">
        <v>191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103"/>
      <c r="B61" s="103"/>
      <c r="C61" s="103"/>
      <c r="D61" s="34" t="s">
        <v>192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101" t="s">
        <v>164</v>
      </c>
      <c r="B62" s="101" t="s">
        <v>186</v>
      </c>
      <c r="C62" s="101" t="s">
        <v>194</v>
      </c>
      <c r="D62" s="34" t="s">
        <v>185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102"/>
      <c r="B63" s="102"/>
      <c r="C63" s="102"/>
      <c r="D63" s="34" t="s">
        <v>191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102"/>
      <c r="B64" s="102"/>
      <c r="C64" s="103"/>
      <c r="D64" s="34" t="s">
        <v>192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102"/>
      <c r="B65" s="102"/>
      <c r="C65" s="101" t="s">
        <v>195</v>
      </c>
      <c r="D65" s="34" t="s">
        <v>185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102"/>
      <c r="B66" s="102"/>
      <c r="C66" s="102"/>
      <c r="D66" s="34" t="s">
        <v>191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102"/>
      <c r="B67" s="103"/>
      <c r="C67" s="103"/>
      <c r="D67" s="34" t="s">
        <v>192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102"/>
      <c r="B68" s="101" t="s">
        <v>187</v>
      </c>
      <c r="C68" s="101" t="s">
        <v>194</v>
      </c>
      <c r="D68" s="34" t="s">
        <v>185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102"/>
      <c r="B69" s="102"/>
      <c r="C69" s="102"/>
      <c r="D69" s="34" t="s">
        <v>191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102"/>
      <c r="B70" s="102"/>
      <c r="C70" s="103"/>
      <c r="D70" s="34" t="s">
        <v>192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102"/>
      <c r="B71" s="102"/>
      <c r="C71" s="101" t="s">
        <v>195</v>
      </c>
      <c r="D71" s="34" t="s">
        <v>185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102"/>
      <c r="B72" s="102"/>
      <c r="C72" s="102"/>
      <c r="D72" s="34" t="s">
        <v>191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102"/>
      <c r="B73" s="103"/>
      <c r="C73" s="103"/>
      <c r="D73" s="34" t="s">
        <v>192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102"/>
      <c r="B74" s="101" t="s">
        <v>188</v>
      </c>
      <c r="C74" s="101" t="s">
        <v>194</v>
      </c>
      <c r="D74" s="34" t="s">
        <v>185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102"/>
      <c r="B75" s="102"/>
      <c r="C75" s="102"/>
      <c r="D75" s="34" t="s">
        <v>191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102"/>
      <c r="B76" s="102"/>
      <c r="C76" s="103"/>
      <c r="D76" s="34" t="s">
        <v>192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102"/>
      <c r="B77" s="102"/>
      <c r="C77" s="101" t="s">
        <v>195</v>
      </c>
      <c r="D77" s="34" t="s">
        <v>185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102"/>
      <c r="B78" s="102"/>
      <c r="C78" s="102"/>
      <c r="D78" s="34" t="s">
        <v>191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102"/>
      <c r="B79" s="103"/>
      <c r="C79" s="103"/>
      <c r="D79" s="34" t="s">
        <v>192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102"/>
      <c r="B80" s="101" t="s">
        <v>189</v>
      </c>
      <c r="C80" s="101" t="s">
        <v>194</v>
      </c>
      <c r="D80" s="34" t="s">
        <v>185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102"/>
      <c r="B81" s="102"/>
      <c r="C81" s="102"/>
      <c r="D81" s="34" t="s">
        <v>191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102"/>
      <c r="B82" s="102"/>
      <c r="C82" s="103"/>
      <c r="D82" s="34" t="s">
        <v>192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102"/>
      <c r="B83" s="102"/>
      <c r="C83" s="101" t="s">
        <v>195</v>
      </c>
      <c r="D83" s="34" t="s">
        <v>185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102"/>
      <c r="B84" s="102"/>
      <c r="C84" s="102"/>
      <c r="D84" s="34" t="s">
        <v>191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102"/>
      <c r="B85" s="102"/>
      <c r="C85" s="102"/>
      <c r="D85" s="34" t="s">
        <v>192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102"/>
      <c r="B86" s="101" t="s">
        <v>190</v>
      </c>
      <c r="C86" s="101" t="s">
        <v>194</v>
      </c>
      <c r="D86" s="34" t="s">
        <v>185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102"/>
      <c r="B87" s="102"/>
      <c r="C87" s="102"/>
      <c r="D87" s="34" t="s">
        <v>191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102"/>
      <c r="B88" s="102"/>
      <c r="C88" s="103"/>
      <c r="D88" s="34" t="s">
        <v>192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102"/>
      <c r="B89" s="102"/>
      <c r="C89" s="101" t="s">
        <v>195</v>
      </c>
      <c r="D89" s="34" t="s">
        <v>185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102"/>
      <c r="B90" s="102"/>
      <c r="C90" s="102"/>
      <c r="D90" s="34" t="s">
        <v>191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103"/>
      <c r="B91" s="103"/>
      <c r="C91" s="103"/>
      <c r="D91" s="34" t="s">
        <v>192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104" t="s">
        <v>201</v>
      </c>
      <c r="B92" s="101" t="s">
        <v>186</v>
      </c>
      <c r="C92" s="101" t="s">
        <v>194</v>
      </c>
      <c r="D92" s="34" t="s">
        <v>185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105"/>
      <c r="B93" s="102"/>
      <c r="C93" s="102"/>
      <c r="D93" s="34" t="s">
        <v>191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105"/>
      <c r="B94" s="102"/>
      <c r="C94" s="103"/>
      <c r="D94" s="34" t="s">
        <v>192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105"/>
      <c r="B95" s="102"/>
      <c r="C95" s="101" t="s">
        <v>195</v>
      </c>
      <c r="D95" s="34" t="s">
        <v>185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105"/>
      <c r="B96" s="102"/>
      <c r="C96" s="102"/>
      <c r="D96" s="34" t="s">
        <v>191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105"/>
      <c r="B97" s="103"/>
      <c r="C97" s="103"/>
      <c r="D97" s="34" t="s">
        <v>192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105"/>
      <c r="B98" s="101" t="s">
        <v>187</v>
      </c>
      <c r="C98" s="101" t="s">
        <v>194</v>
      </c>
      <c r="D98" s="34" t="s">
        <v>185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105"/>
      <c r="B99" s="102"/>
      <c r="C99" s="102"/>
      <c r="D99" s="34" t="s">
        <v>191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105"/>
      <c r="B100" s="102"/>
      <c r="C100" s="103"/>
      <c r="D100" s="34" t="s">
        <v>192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105"/>
      <c r="B101" s="102"/>
      <c r="C101" s="101" t="s">
        <v>195</v>
      </c>
      <c r="D101" s="34" t="s">
        <v>185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105"/>
      <c r="B102" s="102"/>
      <c r="C102" s="102"/>
      <c r="D102" s="34" t="s">
        <v>191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105"/>
      <c r="B103" s="103"/>
      <c r="C103" s="103"/>
      <c r="D103" s="34" t="s">
        <v>192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105"/>
      <c r="B104" s="101" t="s">
        <v>188</v>
      </c>
      <c r="C104" s="101" t="s">
        <v>194</v>
      </c>
      <c r="D104" s="34" t="s">
        <v>185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105"/>
      <c r="B105" s="102"/>
      <c r="C105" s="102"/>
      <c r="D105" s="34" t="s">
        <v>191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105"/>
      <c r="B106" s="102"/>
      <c r="C106" s="103"/>
      <c r="D106" s="34" t="s">
        <v>192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105"/>
      <c r="B107" s="102"/>
      <c r="C107" s="101" t="s">
        <v>195</v>
      </c>
      <c r="D107" s="34" t="s">
        <v>185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105"/>
      <c r="B108" s="102"/>
      <c r="C108" s="102"/>
      <c r="D108" s="34" t="s">
        <v>191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105"/>
      <c r="B109" s="103"/>
      <c r="C109" s="103"/>
      <c r="D109" s="34" t="s">
        <v>192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105"/>
      <c r="B110" s="101" t="s">
        <v>189</v>
      </c>
      <c r="C110" s="101" t="s">
        <v>194</v>
      </c>
      <c r="D110" s="34" t="s">
        <v>185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105"/>
      <c r="B111" s="102"/>
      <c r="C111" s="102"/>
      <c r="D111" s="34" t="s">
        <v>191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105"/>
      <c r="B112" s="102"/>
      <c r="C112" s="103"/>
      <c r="D112" s="34" t="s">
        <v>192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105"/>
      <c r="B113" s="102"/>
      <c r="C113" s="101" t="s">
        <v>195</v>
      </c>
      <c r="D113" s="34" t="s">
        <v>185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105"/>
      <c r="B114" s="102"/>
      <c r="C114" s="102"/>
      <c r="D114" s="34" t="s">
        <v>191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105"/>
      <c r="B115" s="102"/>
      <c r="C115" s="102"/>
      <c r="D115" s="34" t="s">
        <v>192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105"/>
      <c r="B116" s="101" t="s">
        <v>190</v>
      </c>
      <c r="C116" s="101" t="s">
        <v>194</v>
      </c>
      <c r="D116" s="34" t="s">
        <v>185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105"/>
      <c r="B117" s="102"/>
      <c r="C117" s="102"/>
      <c r="D117" s="34" t="s">
        <v>191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105"/>
      <c r="B118" s="102"/>
      <c r="C118" s="103"/>
      <c r="D118" s="34" t="s">
        <v>192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105"/>
      <c r="B119" s="102"/>
      <c r="C119" s="101" t="s">
        <v>195</v>
      </c>
      <c r="D119" s="34" t="s">
        <v>185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105"/>
      <c r="B120" s="102"/>
      <c r="C120" s="102"/>
      <c r="D120" s="34" t="s">
        <v>191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105"/>
      <c r="B121" s="103"/>
      <c r="C121" s="103"/>
      <c r="D121" s="34" t="s">
        <v>192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6" t="s">
        <v>4</v>
      </c>
      <c r="B1" s="10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8" t="s">
        <v>161</v>
      </c>
      <c r="B2" s="10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0" t="s">
        <v>162</v>
      </c>
      <c r="B3" s="11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회원정보</vt:lpstr>
      <vt:lpstr>회원정보_부분합(1)</vt:lpstr>
      <vt:lpstr>회원정보_부분합(2)</vt:lpstr>
      <vt:lpstr>회원정보_부분합(3)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2025-05-07T16:25:24Z</dcterms:modified>
</cp:coreProperties>
</file>